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0115" windowHeight="7935"/>
  </bookViews>
  <sheets>
    <sheet name="science" sheetId="1" r:id="rId1"/>
    <sheet name="รายงาน" sheetId="2" r:id="rId2"/>
  </sheets>
  <calcPr calcId="145621"/>
</workbook>
</file>

<file path=xl/calcChain.xml><?xml version="1.0" encoding="utf-8"?>
<calcChain xmlns="http://schemas.openxmlformats.org/spreadsheetml/2006/main">
  <c r="M18" i="2" l="1"/>
  <c r="L18" i="2"/>
  <c r="K18" i="2"/>
  <c r="J18" i="2"/>
  <c r="M16" i="2"/>
  <c r="L16" i="2"/>
  <c r="K16" i="2"/>
  <c r="J16" i="2"/>
  <c r="M14" i="2"/>
  <c r="L14" i="2"/>
  <c r="K14" i="2"/>
  <c r="J14" i="2"/>
  <c r="M11" i="2"/>
  <c r="L11" i="2"/>
  <c r="K11" i="2"/>
  <c r="J11" i="2"/>
  <c r="M9" i="2"/>
  <c r="L9" i="2"/>
  <c r="K9" i="2"/>
  <c r="J9" i="2"/>
  <c r="M8" i="2"/>
  <c r="L8" i="2"/>
  <c r="K8" i="2"/>
  <c r="J8" i="2"/>
  <c r="G19" i="2"/>
  <c r="F19" i="2"/>
  <c r="E19" i="2"/>
  <c r="D19" i="2"/>
  <c r="G18" i="2"/>
  <c r="F18" i="2"/>
  <c r="E18" i="2"/>
  <c r="D18" i="2"/>
  <c r="G17" i="2"/>
  <c r="F17" i="2"/>
  <c r="E17" i="2"/>
  <c r="D17" i="2"/>
  <c r="G16" i="2"/>
  <c r="F16" i="2"/>
  <c r="E16" i="2"/>
  <c r="D16" i="2"/>
  <c r="G15" i="2"/>
  <c r="F15" i="2"/>
  <c r="E15" i="2"/>
  <c r="D15" i="2"/>
  <c r="G14" i="2"/>
  <c r="F14" i="2"/>
  <c r="E14" i="2"/>
  <c r="D14" i="2"/>
  <c r="G13" i="2"/>
  <c r="F13" i="2"/>
  <c r="E13" i="2"/>
  <c r="D13" i="2"/>
  <c r="G12" i="2"/>
  <c r="F12" i="2"/>
  <c r="E12" i="2"/>
  <c r="D12" i="2"/>
  <c r="G11" i="2"/>
  <c r="F11" i="2"/>
  <c r="E11" i="2"/>
  <c r="D11" i="2"/>
  <c r="G10" i="2"/>
  <c r="F10" i="2"/>
  <c r="E10" i="2"/>
  <c r="D10" i="2"/>
  <c r="G9" i="2"/>
  <c r="F9" i="2"/>
  <c r="E9" i="2"/>
  <c r="D9" i="2"/>
  <c r="G8" i="2"/>
  <c r="F8" i="2"/>
  <c r="E8" i="2"/>
  <c r="D8" i="2"/>
  <c r="EA5" i="1" l="1"/>
  <c r="DZ5" i="1"/>
  <c r="DY5" i="1"/>
  <c r="DX5" i="1"/>
  <c r="DW5" i="1"/>
  <c r="DV5" i="1" l="1"/>
  <c r="H17" i="2" l="1"/>
  <c r="H15" i="2"/>
  <c r="H12" i="2"/>
  <c r="H13" i="2"/>
  <c r="H10" i="2"/>
  <c r="H16" i="2"/>
  <c r="H19" i="2"/>
  <c r="DP5" i="1"/>
  <c r="DM5" i="1"/>
  <c r="DL5" i="1"/>
  <c r="DI5" i="1"/>
  <c r="DJ5" i="1"/>
  <c r="DK5" i="1"/>
  <c r="DN5" i="1"/>
  <c r="DO5" i="1"/>
  <c r="DG5" i="1"/>
  <c r="DF5" i="1"/>
  <c r="DH5" i="1"/>
  <c r="DE5" i="1"/>
  <c r="CV5" i="1"/>
  <c r="CW5" i="1"/>
  <c r="CU5" i="1"/>
  <c r="CT5" i="1"/>
  <c r="CO5" i="1"/>
  <c r="CP5" i="1"/>
  <c r="CQ5" i="1"/>
  <c r="CR5" i="1"/>
  <c r="I17" i="2" l="1"/>
  <c r="I16" i="2"/>
  <c r="I10" i="2"/>
  <c r="H11" i="2"/>
  <c r="H18" i="2"/>
  <c r="I13" i="2"/>
  <c r="I12" i="2"/>
  <c r="I15" i="2"/>
  <c r="H14" i="2"/>
  <c r="I19" i="2"/>
  <c r="H8" i="2"/>
  <c r="H9" i="2"/>
  <c r="DD5" i="1"/>
  <c r="DC5" i="1"/>
  <c r="DB5" i="1"/>
  <c r="DA5" i="1"/>
  <c r="CZ5" i="1"/>
  <c r="CY5" i="1"/>
  <c r="CG5" i="1"/>
  <c r="DR5" i="1"/>
  <c r="DS5" i="1"/>
  <c r="DT5" i="1"/>
  <c r="DU5" i="1"/>
  <c r="DQ5" i="1"/>
  <c r="CM5" i="1"/>
  <c r="CK5" i="1"/>
  <c r="CI5" i="1"/>
  <c r="CX5" i="1"/>
  <c r="CS5" i="1"/>
  <c r="CN5" i="1"/>
  <c r="CL5" i="1"/>
  <c r="CJ5" i="1"/>
  <c r="CF5" i="1"/>
  <c r="CH5" i="1"/>
  <c r="I11" i="2" l="1"/>
  <c r="I9" i="2"/>
  <c r="I18" i="2"/>
  <c r="I8" i="2"/>
  <c r="I14" i="2"/>
  <c r="CE5" i="1"/>
  <c r="CD5" i="1"/>
  <c r="CC5" i="1"/>
  <c r="CB5" i="1"/>
  <c r="CA5" i="1"/>
  <c r="BZ5" i="1"/>
  <c r="EH5" i="1" l="1"/>
  <c r="EI5" i="1" s="1"/>
  <c r="EJ5" i="1"/>
  <c r="EK5" i="1" s="1"/>
  <c r="BY5" i="1"/>
  <c r="BX5" i="1"/>
  <c r="BW5" i="1"/>
  <c r="BV5" i="1"/>
  <c r="BU5" i="1"/>
  <c r="BT5" i="1"/>
  <c r="BS5" i="1"/>
  <c r="BR5" i="1"/>
  <c r="BQ5" i="1"/>
  <c r="BP5" i="1"/>
  <c r="BO5" i="1"/>
  <c r="ED5" i="1" l="1"/>
  <c r="EE5" i="1" s="1"/>
  <c r="EF5" i="1"/>
  <c r="EG5" i="1" s="1"/>
  <c r="EB5" i="1"/>
  <c r="EC5" i="1" s="1"/>
  <c r="EL5" i="1" l="1"/>
  <c r="EM5" i="1" s="1"/>
</calcChain>
</file>

<file path=xl/sharedStrings.xml><?xml version="1.0" encoding="utf-8"?>
<sst xmlns="http://schemas.openxmlformats.org/spreadsheetml/2006/main" count="63" uniqueCount="58">
  <si>
    <t>เขตพื้นที่การศึกษา</t>
  </si>
  <si>
    <t>ขนาดโรงเรียน</t>
  </si>
  <si>
    <t>รหัสโรงเรียน</t>
  </si>
  <si>
    <t>ชื่อโรงเรียน</t>
  </si>
  <si>
    <t>เลขประจำตัวประชาชน</t>
  </si>
  <si>
    <t>เพศ</t>
  </si>
  <si>
    <t>ข้อที่</t>
  </si>
  <si>
    <t>ส่วนที่ 1  รหัสข้อมูลพื้นฐานนักเรียน</t>
  </si>
  <si>
    <t>ส่วนที่ 2 บันทึกคำตอบนักเรียน</t>
  </si>
  <si>
    <t>ส่วนที่ 3 ตรวจให้คะแนนและแปลผล</t>
  </si>
  <si>
    <t>ตรวจคะแนนข้อที่</t>
  </si>
  <si>
    <t>ชื่อ - สกุล</t>
  </si>
  <si>
    <t>รวม</t>
  </si>
  <si>
    <t>รวมคะแนนและแปลผล</t>
  </si>
  <si>
    <t>ว1.1</t>
  </si>
  <si>
    <t>ว3.1</t>
  </si>
  <si>
    <t>ว4.1</t>
  </si>
  <si>
    <t>ว5.1</t>
  </si>
  <si>
    <t>ว6.1</t>
  </si>
  <si>
    <t>สาระ 1</t>
  </si>
  <si>
    <t>แปลผล</t>
  </si>
  <si>
    <t>สาระ3</t>
  </si>
  <si>
    <t>สาระ4</t>
  </si>
  <si>
    <t>สาระ5</t>
  </si>
  <si>
    <t>สาระ6</t>
  </si>
  <si>
    <t>ว3.2</t>
  </si>
  <si>
    <t>ประเภทนักเรียน เด็กปกติ</t>
  </si>
  <si>
    <t>โรงเรียน.........................................................................</t>
  </si>
  <si>
    <t>เพศ ทุกเพศ</t>
  </si>
  <si>
    <t>สำนักงานเขตพื้นที่การศึกษา.....................................................................</t>
  </si>
  <si>
    <t>ความสามารถ</t>
  </si>
  <si>
    <r>
      <t xml:space="preserve">จำนวน
</t>
    </r>
    <r>
      <rPr>
        <sz val="14"/>
        <color indexed="8"/>
        <rFont val="BrowalliaUPC"/>
        <family val="2"/>
      </rPr>
      <t>นักเรียน</t>
    </r>
  </si>
  <si>
    <r>
      <t xml:space="preserve">คะแนน
</t>
    </r>
    <r>
      <rPr>
        <sz val="14"/>
        <color indexed="8"/>
        <rFont val="BrowalliaUPC"/>
        <family val="2"/>
      </rPr>
      <t>เต็ม</t>
    </r>
  </si>
  <si>
    <r>
      <t xml:space="preserve">คะแนน
</t>
    </r>
    <r>
      <rPr>
        <sz val="14"/>
        <color indexed="8"/>
        <rFont val="BrowalliaUPC"/>
        <family val="2"/>
      </rPr>
      <t>ต่ำสุด</t>
    </r>
  </si>
  <si>
    <r>
      <t xml:space="preserve">คะแนน
</t>
    </r>
    <r>
      <rPr>
        <sz val="14"/>
        <color indexed="8"/>
        <rFont val="BrowalliaUPC"/>
        <family val="2"/>
      </rPr>
      <t>สูงสุด</t>
    </r>
  </si>
  <si>
    <r>
      <t xml:space="preserve">คะแนน
</t>
    </r>
    <r>
      <rPr>
        <sz val="14"/>
        <color indexed="8"/>
        <rFont val="BrowalliaUPC"/>
        <family val="2"/>
      </rPr>
      <t>เฉลี่ย</t>
    </r>
  </si>
  <si>
    <t>ส่วนเบี่ยงเบน
มาตรฐาน</t>
  </si>
  <si>
    <r>
      <t xml:space="preserve">คะแนนเฉลี่ย
</t>
    </r>
    <r>
      <rPr>
        <sz val="12.95"/>
        <color indexed="8"/>
        <rFont val="BrowalliaUPC"/>
        <family val="2"/>
      </rPr>
      <t>ร้อยละ</t>
    </r>
  </si>
  <si>
    <r>
      <t xml:space="preserve">สัมประสิทธิ์
</t>
    </r>
    <r>
      <rPr>
        <sz val="11.95"/>
        <color indexed="8"/>
        <rFont val="BrowalliaUPC"/>
        <family val="2"/>
      </rPr>
      <t xml:space="preserve">การกระจาย
</t>
    </r>
    <r>
      <rPr>
        <sz val="11.95"/>
        <color indexed="8"/>
        <rFont val="BrowalliaUPC"/>
        <family val="2"/>
      </rPr>
      <t>(C.V.)</t>
    </r>
  </si>
  <si>
    <t>ร้อยละของจำนวนนักเรียน</t>
  </si>
  <si>
    <t>ปรับปรุง</t>
  </si>
  <si>
    <t>พอใช้</t>
  </si>
  <si>
    <t>ดี</t>
  </si>
  <si>
    <t>ดีมาก</t>
  </si>
  <si>
    <t>วิทยาศาสตร์</t>
  </si>
  <si>
    <t>สาระที่ 1 สิ่งมีชีวิตกับกระบวนการดำรงชีวิต</t>
  </si>
  <si>
    <t>มฐ ว 1.1</t>
  </si>
  <si>
    <t>สาระที่ 3 สารและสมบัติของสาร</t>
  </si>
  <si>
    <t>มฐ ว 3.1</t>
  </si>
  <si>
    <t>มฐ ว 3.2</t>
  </si>
  <si>
    <t>สาระที่ 4 แรงและการเคลื่อนที่</t>
  </si>
  <si>
    <t>มฐ ว 4.1</t>
  </si>
  <si>
    <t>สาระที่ 5 พลังงาน</t>
  </si>
  <si>
    <t>มฐ ว 5.1</t>
  </si>
  <si>
    <t>สาระที่ 6 กระบวนการเปลี่ยนแปลงโลก</t>
  </si>
  <si>
    <t>มฐ ว 6.1</t>
  </si>
  <si>
    <t xml:space="preserve">รายงานผลการประเมินด้วยข้อสอบมาตรฐานกลาง ปีการศึกษา 2560
กลุ่มสาระการเรียนรู้วิทยาศาสตร์ ระดับชั้นมัธยมศึกษาปีที่ 1  </t>
  </si>
  <si>
    <t>(ไม่ต้องใส่คำนำหน้าชื่อ)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</si>
</sst>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09]#,##0;\-#,##0"/>
    <numFmt numFmtId="165" formatCode="[$-10409]#,##0.00;\-#,##0.0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1"/>
      <color theme="1"/>
      <name val="Angsana New"/>
      <family val="1"/>
    </font>
    <font>
      <sz val="16"/>
      <color theme="1"/>
      <name val="Angsana New"/>
      <family val="1"/>
    </font>
    <font>
      <b/>
      <sz val="19"/>
      <color indexed="8"/>
      <name val="Angsana New"/>
      <family val="1"/>
    </font>
    <font>
      <sz val="14"/>
      <color indexed="8"/>
      <name val="BrowalliaUPC"/>
      <family val="2"/>
    </font>
    <font>
      <sz val="12.95"/>
      <color indexed="8"/>
      <name val="BrowalliaUPC"/>
      <family val="2"/>
    </font>
    <font>
      <sz val="11.95"/>
      <color indexed="8"/>
      <name val="BrowalliaUPC"/>
      <family val="2"/>
    </font>
    <font>
      <b/>
      <sz val="14"/>
      <color indexed="8"/>
      <name val="BrowalliaUPC"/>
      <family val="2"/>
    </font>
    <font>
      <b/>
      <sz val="16"/>
      <color theme="1"/>
      <name val="Angsana New"/>
      <family val="1"/>
    </font>
  </fonts>
  <fills count="9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4" fillId="0" borderId="0" xfId="0" applyFont="1"/>
    <xf numFmtId="0" fontId="3" fillId="5" borderId="4" xfId="0" applyFont="1" applyFill="1" applyBorder="1" applyAlignment="1">
      <alignment horizontal="left"/>
    </xf>
    <xf numFmtId="0" fontId="2" fillId="5" borderId="1" xfId="0" applyFont="1" applyFill="1" applyBorder="1" applyAlignment="1" applyProtection="1">
      <alignment horizontal="center"/>
      <protection locked="0"/>
    </xf>
    <xf numFmtId="0" fontId="4" fillId="0" borderId="0" xfId="0" applyFont="1" applyAlignment="1">
      <alignment horizontal="center"/>
    </xf>
    <xf numFmtId="0" fontId="2" fillId="0" borderId="0" xfId="0" applyFont="1" applyFill="1" applyAlignment="1" applyProtection="1">
      <alignment horizontal="center"/>
    </xf>
    <xf numFmtId="0" fontId="1" fillId="5" borderId="4" xfId="0" applyFont="1" applyFill="1" applyBorder="1" applyAlignment="1">
      <alignment horizontal="center"/>
    </xf>
    <xf numFmtId="0" fontId="2" fillId="2" borderId="1" xfId="0" applyFont="1" applyFill="1" applyBorder="1" applyAlignment="1" applyProtection="1">
      <alignment horizontal="center"/>
      <protection locked="0"/>
    </xf>
    <xf numFmtId="1" fontId="3" fillId="0" borderId="0" xfId="0" applyNumberFormat="1" applyFont="1" applyFill="1" applyProtection="1"/>
    <xf numFmtId="1" fontId="3" fillId="2" borderId="0" xfId="0" applyNumberFormat="1" applyFont="1" applyFill="1" applyProtection="1"/>
    <xf numFmtId="0" fontId="4" fillId="2" borderId="0" xfId="0" applyFont="1" applyFill="1"/>
    <xf numFmtId="1" fontId="2" fillId="2" borderId="1" xfId="0" applyNumberFormat="1" applyFont="1" applyFill="1" applyBorder="1" applyAlignment="1" applyProtection="1">
      <alignment horizontal="center"/>
    </xf>
    <xf numFmtId="0" fontId="2" fillId="2" borderId="1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/>
    </xf>
    <xf numFmtId="1" fontId="5" fillId="2" borderId="10" xfId="0" applyNumberFormat="1" applyFont="1" applyFill="1" applyBorder="1" applyAlignment="1">
      <alignment horizontal="center" vertical="center"/>
    </xf>
    <xf numFmtId="1" fontId="5" fillId="2" borderId="10" xfId="0" applyNumberFormat="1" applyFont="1" applyFill="1" applyBorder="1" applyAlignment="1">
      <alignment horizontal="center"/>
    </xf>
    <xf numFmtId="0" fontId="2" fillId="2" borderId="10" xfId="0" applyFont="1" applyFill="1" applyBorder="1"/>
    <xf numFmtId="0" fontId="2" fillId="2" borderId="10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1" fontId="5" fillId="0" borderId="0" xfId="0" applyNumberFormat="1" applyFont="1" applyFill="1" applyBorder="1" applyAlignment="1">
      <alignment horizontal="center" vertical="center"/>
    </xf>
    <xf numFmtId="1" fontId="5" fillId="0" borderId="0" xfId="0" applyNumberFormat="1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8" fillId="0" borderId="11" xfId="0" applyFont="1" applyBorder="1" applyAlignment="1" applyProtection="1">
      <alignment horizontal="center" vertical="center" wrapText="1" readingOrder="1"/>
      <protection locked="0"/>
    </xf>
    <xf numFmtId="0" fontId="7" fillId="0" borderId="11" xfId="0" applyFont="1" applyBorder="1" applyAlignment="1" applyProtection="1">
      <alignment horizontal="center" vertical="center" wrapText="1" readingOrder="1"/>
      <protection locked="0"/>
    </xf>
    <xf numFmtId="0" fontId="10" fillId="0" borderId="12" xfId="0" applyFont="1" applyBorder="1" applyAlignment="1" applyProtection="1">
      <alignment horizontal="left" vertical="top" wrapText="1" readingOrder="1"/>
      <protection locked="0"/>
    </xf>
    <xf numFmtId="0" fontId="10" fillId="0" borderId="12" xfId="0" applyFont="1" applyBorder="1" applyAlignment="1" applyProtection="1">
      <alignment horizontal="center" vertical="center" wrapText="1" readingOrder="1"/>
      <protection locked="0"/>
    </xf>
    <xf numFmtId="164" fontId="10" fillId="0" borderId="12" xfId="0" applyNumberFormat="1" applyFont="1" applyBorder="1" applyAlignment="1" applyProtection="1">
      <alignment horizontal="center" vertical="center" wrapText="1" readingOrder="1"/>
      <protection locked="0"/>
    </xf>
    <xf numFmtId="165" fontId="10" fillId="0" borderId="12" xfId="0" applyNumberFormat="1" applyFont="1" applyBorder="1" applyAlignment="1" applyProtection="1">
      <alignment horizontal="center" vertical="center" wrapText="1" readingOrder="1"/>
      <protection locked="0"/>
    </xf>
    <xf numFmtId="0" fontId="10" fillId="0" borderId="16" xfId="0" applyFont="1" applyBorder="1" applyAlignment="1" applyProtection="1">
      <alignment horizontal="left" vertical="top" wrapText="1" readingOrder="1"/>
      <protection locked="0"/>
    </xf>
    <xf numFmtId="0" fontId="10" fillId="0" borderId="16" xfId="0" applyFont="1" applyBorder="1" applyAlignment="1" applyProtection="1">
      <alignment horizontal="center" vertical="center" wrapText="1" readingOrder="1"/>
      <protection locked="0"/>
    </xf>
    <xf numFmtId="164" fontId="10" fillId="0" borderId="16" xfId="0" applyNumberFormat="1" applyFont="1" applyBorder="1" applyAlignment="1" applyProtection="1">
      <alignment horizontal="center" vertical="center" wrapText="1" readingOrder="1"/>
      <protection locked="0"/>
    </xf>
    <xf numFmtId="165" fontId="10" fillId="0" borderId="16" xfId="0" applyNumberFormat="1" applyFont="1" applyBorder="1" applyAlignment="1" applyProtection="1">
      <alignment horizontal="center" vertical="center" wrapText="1" readingOrder="1"/>
      <protection locked="0"/>
    </xf>
    <xf numFmtId="0" fontId="1" fillId="0" borderId="0" xfId="0" applyFont="1"/>
    <xf numFmtId="0" fontId="7" fillId="0" borderId="17" xfId="0" applyFont="1" applyBorder="1" applyAlignment="1" applyProtection="1">
      <alignment horizontal="left" vertical="top" wrapText="1" readingOrder="1"/>
      <protection locked="0"/>
    </xf>
    <xf numFmtId="0" fontId="7" fillId="0" borderId="17" xfId="0" applyFont="1" applyBorder="1" applyAlignment="1" applyProtection="1">
      <alignment horizontal="center" vertical="center" wrapText="1" readingOrder="1"/>
      <protection locked="0"/>
    </xf>
    <xf numFmtId="164" fontId="7" fillId="0" borderId="17" xfId="0" applyNumberFormat="1" applyFont="1" applyBorder="1" applyAlignment="1" applyProtection="1">
      <alignment horizontal="center" vertical="center" wrapText="1" readingOrder="1"/>
      <protection locked="0"/>
    </xf>
    <xf numFmtId="165" fontId="7" fillId="0" borderId="17" xfId="0" applyNumberFormat="1" applyFont="1" applyBorder="1" applyAlignment="1" applyProtection="1">
      <alignment horizontal="center" vertical="center" wrapText="1" readingOrder="1"/>
      <protection locked="0"/>
    </xf>
    <xf numFmtId="0" fontId="7" fillId="0" borderId="18" xfId="0" applyFont="1" applyBorder="1" applyAlignment="1" applyProtection="1">
      <alignment horizontal="left" vertical="top" wrapText="1" readingOrder="1"/>
      <protection locked="0"/>
    </xf>
    <xf numFmtId="164" fontId="7" fillId="0" borderId="18" xfId="0" applyNumberFormat="1" applyFont="1" applyBorder="1" applyAlignment="1" applyProtection="1">
      <alignment horizontal="center" vertical="center" wrapText="1" readingOrder="1"/>
      <protection locked="0"/>
    </xf>
    <xf numFmtId="165" fontId="7" fillId="0" borderId="18" xfId="0" applyNumberFormat="1" applyFont="1" applyBorder="1" applyAlignment="1" applyProtection="1">
      <alignment horizontal="center" vertical="center" wrapText="1" readingOrder="1"/>
      <protection locked="0"/>
    </xf>
    <xf numFmtId="0" fontId="5" fillId="0" borderId="18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2" fillId="4" borderId="2" xfId="0" applyFont="1" applyFill="1" applyBorder="1" applyAlignment="1" applyProtection="1">
      <alignment horizontal="center" vertical="center"/>
      <protection locked="0"/>
    </xf>
    <xf numFmtId="0" fontId="2" fillId="4" borderId="3" xfId="0" applyFont="1" applyFill="1" applyBorder="1" applyAlignment="1" applyProtection="1">
      <alignment horizontal="center" vertical="center"/>
      <protection locked="0"/>
    </xf>
    <xf numFmtId="0" fontId="2" fillId="3" borderId="3" xfId="0" applyFont="1" applyFill="1" applyBorder="1" applyAlignment="1" applyProtection="1">
      <alignment horizontal="center"/>
      <protection locked="0"/>
    </xf>
    <xf numFmtId="0" fontId="2" fillId="6" borderId="3" xfId="0" applyFont="1" applyFill="1" applyBorder="1" applyAlignment="1" applyProtection="1">
      <alignment horizontal="center"/>
      <protection locked="0"/>
    </xf>
    <xf numFmtId="0" fontId="2" fillId="8" borderId="3" xfId="0" applyFont="1" applyFill="1" applyBorder="1" applyAlignment="1" applyProtection="1">
      <alignment horizontal="center"/>
      <protection locked="0"/>
    </xf>
    <xf numFmtId="0" fontId="2" fillId="7" borderId="3" xfId="0" applyFont="1" applyFill="1" applyBorder="1" applyAlignment="1" applyProtection="1">
      <alignment horizontal="center"/>
      <protection locked="0"/>
    </xf>
    <xf numFmtId="0" fontId="5" fillId="2" borderId="10" xfId="0" applyFont="1" applyFill="1" applyBorder="1" applyAlignment="1">
      <alignment horizontal="center" vertical="center"/>
    </xf>
    <xf numFmtId="0" fontId="2" fillId="2" borderId="3" xfId="0" applyFont="1" applyFill="1" applyBorder="1" applyAlignment="1" applyProtection="1">
      <alignment horizontal="center"/>
      <protection locked="0"/>
    </xf>
    <xf numFmtId="0" fontId="2" fillId="2" borderId="2" xfId="0" applyFont="1" applyFill="1" applyBorder="1" applyAlignment="1" applyProtection="1">
      <alignment horizontal="center"/>
      <protection locked="0"/>
    </xf>
    <xf numFmtId="0" fontId="5" fillId="0" borderId="0" xfId="0" applyFont="1" applyFill="1" applyBorder="1" applyProtection="1">
      <protection locked="0"/>
    </xf>
    <xf numFmtId="1" fontId="5" fillId="0" borderId="0" xfId="0" applyNumberFormat="1" applyFont="1" applyFill="1" applyBorder="1" applyProtection="1">
      <protection locked="0"/>
    </xf>
    <xf numFmtId="1" fontId="5" fillId="0" borderId="0" xfId="0" applyNumberFormat="1" applyFont="1" applyFill="1" applyBorder="1" applyAlignment="1" applyProtection="1">
      <alignment horizontal="center"/>
      <protection locked="0"/>
    </xf>
    <xf numFmtId="0" fontId="2" fillId="0" borderId="0" xfId="0" applyFont="1" applyFill="1" applyBorder="1" applyAlignment="1" applyProtection="1">
      <alignment horizontal="center"/>
      <protection locked="0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/>
    <xf numFmtId="0" fontId="4" fillId="0" borderId="0" xfId="0" applyFont="1" applyFill="1" applyBorder="1"/>
    <xf numFmtId="0" fontId="4" fillId="0" borderId="0" xfId="0" applyFont="1" applyFill="1" applyBorder="1" applyAlignment="1">
      <alignment horizontal="center"/>
    </xf>
    <xf numFmtId="1" fontId="2" fillId="2" borderId="5" xfId="0" applyNumberFormat="1" applyFont="1" applyFill="1" applyBorder="1" applyAlignment="1" applyProtection="1">
      <alignment horizontal="left"/>
    </xf>
    <xf numFmtId="1" fontId="2" fillId="2" borderId="6" xfId="0" applyNumberFormat="1" applyFont="1" applyFill="1" applyBorder="1" applyAlignment="1" applyProtection="1">
      <alignment horizontal="left"/>
    </xf>
    <xf numFmtId="1" fontId="2" fillId="2" borderId="9" xfId="0" applyNumberFormat="1" applyFont="1" applyFill="1" applyBorder="1" applyAlignment="1" applyProtection="1">
      <alignment horizontal="left"/>
    </xf>
    <xf numFmtId="0" fontId="3" fillId="2" borderId="4" xfId="0" applyFont="1" applyFill="1" applyBorder="1" applyAlignment="1">
      <alignment horizontal="left"/>
    </xf>
    <xf numFmtId="0" fontId="3" fillId="2" borderId="8" xfId="0" applyFont="1" applyFill="1" applyBorder="1" applyAlignment="1" applyProtection="1">
      <alignment horizontal="left"/>
    </xf>
    <xf numFmtId="0" fontId="3" fillId="2" borderId="4" xfId="0" applyFont="1" applyFill="1" applyBorder="1" applyAlignment="1" applyProtection="1">
      <alignment horizontal="left"/>
    </xf>
    <xf numFmtId="1" fontId="2" fillId="4" borderId="2" xfId="0" applyNumberFormat="1" applyFont="1" applyFill="1" applyBorder="1" applyAlignment="1" applyProtection="1">
      <alignment horizontal="center" vertical="center"/>
      <protection locked="0"/>
    </xf>
    <xf numFmtId="1" fontId="2" fillId="4" borderId="3" xfId="0" applyNumberFormat="1" applyFont="1" applyFill="1" applyBorder="1" applyAlignment="1" applyProtection="1">
      <alignment horizontal="center" vertical="center"/>
      <protection locked="0"/>
    </xf>
    <xf numFmtId="1" fontId="2" fillId="4" borderId="7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2" fillId="5" borderId="5" xfId="0" applyFont="1" applyFill="1" applyBorder="1" applyAlignment="1" applyProtection="1">
      <alignment horizontal="center"/>
      <protection locked="0"/>
    </xf>
    <xf numFmtId="0" fontId="2" fillId="5" borderId="6" xfId="0" applyFont="1" applyFill="1" applyBorder="1" applyAlignment="1" applyProtection="1">
      <alignment horizontal="center"/>
      <protection locked="0"/>
    </xf>
    <xf numFmtId="0" fontId="3" fillId="4" borderId="4" xfId="0" applyFont="1" applyFill="1" applyBorder="1" applyAlignment="1" applyProtection="1">
      <alignment horizontal="left"/>
      <protection locked="0"/>
    </xf>
    <xf numFmtId="0" fontId="2" fillId="4" borderId="2" xfId="0" applyFont="1" applyFill="1" applyBorder="1" applyAlignment="1" applyProtection="1">
      <alignment horizontal="center" vertical="center"/>
      <protection locked="0"/>
    </xf>
    <xf numFmtId="0" fontId="2" fillId="4" borderId="3" xfId="0" applyFont="1" applyFill="1" applyBorder="1" applyAlignment="1" applyProtection="1">
      <alignment horizontal="center" vertical="center"/>
      <protection locked="0"/>
    </xf>
    <xf numFmtId="0" fontId="2" fillId="4" borderId="7" xfId="0" applyFont="1" applyFill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left" vertical="top" wrapText="1" readingOrder="1"/>
      <protection locked="0"/>
    </xf>
    <xf numFmtId="0" fontId="0" fillId="0" borderId="0" xfId="0"/>
    <xf numFmtId="0" fontId="7" fillId="0" borderId="0" xfId="0" applyFont="1" applyAlignment="1" applyProtection="1">
      <alignment horizontal="right" vertical="top" wrapText="1" readingOrder="1"/>
      <protection locked="0"/>
    </xf>
    <xf numFmtId="0" fontId="6" fillId="0" borderId="0" xfId="0" applyFont="1" applyAlignment="1" applyProtection="1">
      <alignment horizontal="center" wrapText="1" readingOrder="1"/>
      <protection locked="0"/>
    </xf>
    <xf numFmtId="0" fontId="4" fillId="0" borderId="0" xfId="0" applyFont="1"/>
    <xf numFmtId="0" fontId="8" fillId="0" borderId="12" xfId="0" applyFont="1" applyBorder="1" applyAlignment="1" applyProtection="1">
      <alignment horizontal="center" vertical="center" wrapText="1" readingOrder="1"/>
      <protection locked="0"/>
    </xf>
    <xf numFmtId="0" fontId="0" fillId="0" borderId="15" xfId="0" applyBorder="1" applyAlignment="1" applyProtection="1">
      <alignment horizontal="center" vertical="top" wrapText="1"/>
      <protection locked="0"/>
    </xf>
    <xf numFmtId="0" fontId="8" fillId="0" borderId="11" xfId="0" applyFont="1" applyBorder="1" applyAlignment="1" applyProtection="1">
      <alignment horizontal="center" vertical="center" wrapText="1" readingOrder="1"/>
      <protection locked="0"/>
    </xf>
    <xf numFmtId="0" fontId="0" fillId="0" borderId="15" xfId="0" applyBorder="1" applyAlignment="1" applyProtection="1">
      <alignment vertical="top" wrapText="1"/>
      <protection locked="0"/>
    </xf>
    <xf numFmtId="0" fontId="9" fillId="0" borderId="11" xfId="0" applyFont="1" applyBorder="1" applyAlignment="1" applyProtection="1">
      <alignment horizontal="center" vertical="center" wrapText="1" readingOrder="1"/>
      <protection locked="0"/>
    </xf>
    <xf numFmtId="0" fontId="7" fillId="0" borderId="11" xfId="0" applyFont="1" applyBorder="1" applyAlignment="1" applyProtection="1">
      <alignment horizontal="center" vertical="top" wrapText="1" readingOrder="1"/>
      <protection locked="0"/>
    </xf>
    <xf numFmtId="0" fontId="0" fillId="0" borderId="13" xfId="0" applyBorder="1" applyAlignment="1" applyProtection="1">
      <alignment vertical="top" wrapText="1"/>
      <protection locked="0"/>
    </xf>
    <xf numFmtId="0" fontId="0" fillId="0" borderId="14" xfId="0" applyBorder="1" applyAlignment="1" applyProtection="1">
      <alignment vertical="top" wrapText="1"/>
      <protection locked="0"/>
    </xf>
    <xf numFmtId="0" fontId="7" fillId="0" borderId="11" xfId="0" applyFont="1" applyBorder="1" applyAlignment="1" applyProtection="1">
      <alignment horizontal="center" vertical="center" wrapText="1" readingOrder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289891</xdr:colOff>
      <xdr:row>0</xdr:row>
      <xdr:rowOff>82831</xdr:rowOff>
    </xdr:from>
    <xdr:to>
      <xdr:col>12</xdr:col>
      <xdr:colOff>431109</xdr:colOff>
      <xdr:row>1</xdr:row>
      <xdr:rowOff>157374</xdr:rowOff>
    </xdr:to>
    <xdr:pic>
      <xdr:nvPicPr>
        <xdr:cNvPr id="2" name="รูปภาพ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33891" y="82831"/>
          <a:ext cx="626993" cy="79844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M39"/>
  <sheetViews>
    <sheetView tabSelected="1" zoomScale="130" zoomScaleNormal="130" workbookViewId="0">
      <selection activeCell="B9" sqref="B9"/>
    </sheetView>
  </sheetViews>
  <sheetFormatPr defaultColWidth="9.140625" defaultRowHeight="16.5" x14ac:dyDescent="0.35"/>
  <cols>
    <col min="1" max="1" width="23.28515625" style="1" customWidth="1"/>
    <col min="2" max="2" width="12.42578125" style="1" customWidth="1"/>
    <col min="3" max="3" width="12.5703125" style="1" customWidth="1"/>
    <col min="4" max="4" width="21.5703125" style="1" customWidth="1"/>
    <col min="5" max="5" width="23.28515625" style="1" customWidth="1"/>
    <col min="6" max="6" width="18.7109375" style="1" customWidth="1"/>
    <col min="7" max="7" width="7.28515625" style="1" customWidth="1"/>
    <col min="8" max="125" width="4.85546875" style="4" customWidth="1"/>
    <col min="126" max="143" width="5.85546875" style="1" customWidth="1"/>
    <col min="144" max="16384" width="9.140625" style="1"/>
  </cols>
  <sheetData>
    <row r="1" spans="1:143" ht="21" x14ac:dyDescent="0.45">
      <c r="A1" s="72"/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  <c r="BM1" s="72"/>
      <c r="BN1" s="72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8"/>
    </row>
    <row r="2" spans="1:143" ht="21" x14ac:dyDescent="0.45">
      <c r="A2" s="75" t="s">
        <v>7</v>
      </c>
      <c r="B2" s="75"/>
      <c r="C2" s="75"/>
      <c r="D2" s="75"/>
      <c r="E2" s="75"/>
      <c r="F2" s="75"/>
      <c r="G2" s="75"/>
      <c r="H2" s="2" t="s">
        <v>8</v>
      </c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6" t="s">
        <v>9</v>
      </c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  <c r="CT2" s="66"/>
      <c r="CU2" s="66"/>
      <c r="CV2" s="66"/>
      <c r="CW2" s="66"/>
      <c r="CX2" s="66"/>
      <c r="CY2" s="66"/>
      <c r="CZ2" s="66"/>
      <c r="DA2" s="66"/>
      <c r="DB2" s="66"/>
      <c r="DC2" s="66"/>
      <c r="DD2" s="66"/>
      <c r="DE2" s="66"/>
      <c r="DF2" s="66"/>
      <c r="DG2" s="66"/>
      <c r="DH2" s="66"/>
      <c r="DI2" s="66"/>
      <c r="DJ2" s="66"/>
      <c r="DK2" s="66"/>
      <c r="DL2" s="66"/>
      <c r="DM2" s="66"/>
      <c r="DN2" s="66"/>
      <c r="DO2" s="66"/>
      <c r="DP2" s="66"/>
      <c r="DQ2" s="66"/>
      <c r="DR2" s="66"/>
      <c r="DS2" s="66"/>
      <c r="DT2" s="66"/>
      <c r="DU2" s="66"/>
      <c r="DV2" s="9"/>
      <c r="DW2" s="10"/>
      <c r="DX2" s="10"/>
      <c r="DY2" s="10"/>
      <c r="DZ2" s="10"/>
      <c r="EA2" s="10"/>
      <c r="EB2" s="10"/>
      <c r="EC2" s="10"/>
      <c r="ED2" s="10"/>
      <c r="EE2" s="10"/>
      <c r="EF2" s="10"/>
      <c r="EG2" s="10"/>
      <c r="EH2" s="10"/>
      <c r="EI2" s="10"/>
      <c r="EJ2" s="10"/>
      <c r="EK2" s="10"/>
      <c r="EL2" s="10"/>
      <c r="EM2" s="10"/>
    </row>
    <row r="3" spans="1:143" ht="21" x14ac:dyDescent="0.45">
      <c r="A3" s="76" t="s">
        <v>0</v>
      </c>
      <c r="B3" s="69" t="s">
        <v>1</v>
      </c>
      <c r="C3" s="69" t="s">
        <v>2</v>
      </c>
      <c r="D3" s="76" t="s">
        <v>3</v>
      </c>
      <c r="E3" s="46"/>
      <c r="F3" s="69" t="s">
        <v>4</v>
      </c>
      <c r="G3" s="69" t="s">
        <v>5</v>
      </c>
      <c r="H3" s="73" t="s">
        <v>6</v>
      </c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74"/>
      <c r="AR3" s="74"/>
      <c r="AS3" s="74"/>
      <c r="AT3" s="74"/>
      <c r="AU3" s="74"/>
      <c r="AV3" s="74"/>
      <c r="AW3" s="74"/>
      <c r="AX3" s="74"/>
      <c r="AY3" s="74"/>
      <c r="AZ3" s="74"/>
      <c r="BA3" s="74"/>
      <c r="BB3" s="74"/>
      <c r="BC3" s="74"/>
      <c r="BD3" s="74"/>
      <c r="BE3" s="74"/>
      <c r="BF3" s="74"/>
      <c r="BG3" s="74"/>
      <c r="BH3" s="74"/>
      <c r="BI3" s="74"/>
      <c r="BJ3" s="74"/>
      <c r="BK3" s="74"/>
      <c r="BL3" s="74"/>
      <c r="BM3" s="74"/>
      <c r="BN3" s="74"/>
      <c r="BO3" s="67" t="s">
        <v>10</v>
      </c>
      <c r="BP3" s="68"/>
      <c r="BQ3" s="68"/>
      <c r="BR3" s="68"/>
      <c r="BS3" s="68"/>
      <c r="BT3" s="68"/>
      <c r="BU3" s="68"/>
      <c r="BV3" s="68"/>
      <c r="BW3" s="68"/>
      <c r="BX3" s="68"/>
      <c r="BY3" s="68"/>
      <c r="BZ3" s="68"/>
      <c r="CA3" s="68"/>
      <c r="CB3" s="68"/>
      <c r="CC3" s="68"/>
      <c r="CD3" s="68"/>
      <c r="CE3" s="68"/>
      <c r="CF3" s="68"/>
      <c r="CG3" s="68"/>
      <c r="CH3" s="68"/>
      <c r="CI3" s="68"/>
      <c r="CJ3" s="68"/>
      <c r="CK3" s="68"/>
      <c r="CL3" s="68"/>
      <c r="CM3" s="68"/>
      <c r="CN3" s="68"/>
      <c r="CO3" s="68"/>
      <c r="CP3" s="68"/>
      <c r="CQ3" s="68"/>
      <c r="CR3" s="68"/>
      <c r="CS3" s="68"/>
      <c r="CT3" s="68"/>
      <c r="CU3" s="68"/>
      <c r="CV3" s="68"/>
      <c r="CW3" s="68"/>
      <c r="CX3" s="68"/>
      <c r="CY3" s="68"/>
      <c r="CZ3" s="68"/>
      <c r="DA3" s="68"/>
      <c r="DB3" s="68"/>
      <c r="DC3" s="68"/>
      <c r="DD3" s="68"/>
      <c r="DE3" s="68"/>
      <c r="DF3" s="68"/>
      <c r="DG3" s="68"/>
      <c r="DH3" s="68"/>
      <c r="DI3" s="68"/>
      <c r="DJ3" s="68"/>
      <c r="DK3" s="68"/>
      <c r="DL3" s="68"/>
      <c r="DM3" s="68"/>
      <c r="DN3" s="68"/>
      <c r="DO3" s="68"/>
      <c r="DP3" s="68"/>
      <c r="DQ3" s="68"/>
      <c r="DR3" s="68"/>
      <c r="DS3" s="68"/>
      <c r="DT3" s="68"/>
      <c r="DU3" s="68"/>
      <c r="DV3" s="63" t="s">
        <v>13</v>
      </c>
      <c r="DW3" s="64"/>
      <c r="DX3" s="64"/>
      <c r="DY3" s="64"/>
      <c r="DZ3" s="64"/>
      <c r="EA3" s="64"/>
      <c r="EB3" s="64"/>
      <c r="EC3" s="64"/>
      <c r="ED3" s="64"/>
      <c r="EE3" s="64"/>
      <c r="EF3" s="64"/>
      <c r="EG3" s="64"/>
      <c r="EH3" s="64"/>
      <c r="EI3" s="64"/>
      <c r="EJ3" s="64"/>
      <c r="EK3" s="64"/>
      <c r="EL3" s="64"/>
      <c r="EM3" s="65"/>
    </row>
    <row r="4" spans="1:143" ht="21" x14ac:dyDescent="0.45">
      <c r="A4" s="77"/>
      <c r="B4" s="70"/>
      <c r="C4" s="70"/>
      <c r="D4" s="77"/>
      <c r="E4" s="47" t="s">
        <v>11</v>
      </c>
      <c r="F4" s="70"/>
      <c r="G4" s="70"/>
      <c r="H4" s="3">
        <v>1</v>
      </c>
      <c r="I4" s="3">
        <v>2</v>
      </c>
      <c r="J4" s="3">
        <v>3</v>
      </c>
      <c r="K4" s="3">
        <v>4</v>
      </c>
      <c r="L4" s="3">
        <v>5</v>
      </c>
      <c r="M4" s="3">
        <v>6</v>
      </c>
      <c r="N4" s="3">
        <v>7</v>
      </c>
      <c r="O4" s="3">
        <v>8</v>
      </c>
      <c r="P4" s="3">
        <v>9</v>
      </c>
      <c r="Q4" s="3">
        <v>10</v>
      </c>
      <c r="R4" s="3">
        <v>11</v>
      </c>
      <c r="S4" s="3">
        <v>12</v>
      </c>
      <c r="T4" s="3">
        <v>13</v>
      </c>
      <c r="U4" s="3">
        <v>14</v>
      </c>
      <c r="V4" s="3">
        <v>15</v>
      </c>
      <c r="W4" s="3">
        <v>16</v>
      </c>
      <c r="X4" s="3">
        <v>17</v>
      </c>
      <c r="Y4" s="3">
        <v>18</v>
      </c>
      <c r="Z4" s="3">
        <v>19.100000000000001</v>
      </c>
      <c r="AA4" s="3">
        <v>19.2</v>
      </c>
      <c r="AB4" s="3">
        <v>20</v>
      </c>
      <c r="AC4" s="3">
        <v>21</v>
      </c>
      <c r="AD4" s="3">
        <v>22</v>
      </c>
      <c r="AE4" s="3">
        <v>23</v>
      </c>
      <c r="AF4" s="3">
        <v>24</v>
      </c>
      <c r="AG4" s="3">
        <v>25</v>
      </c>
      <c r="AH4" s="3">
        <v>26.1</v>
      </c>
      <c r="AI4" s="3">
        <v>26.2</v>
      </c>
      <c r="AJ4" s="3">
        <v>26.3</v>
      </c>
      <c r="AK4" s="3">
        <v>26.4</v>
      </c>
      <c r="AL4" s="3">
        <v>27</v>
      </c>
      <c r="AM4" s="3">
        <v>28.1</v>
      </c>
      <c r="AN4" s="3">
        <v>28.2</v>
      </c>
      <c r="AO4" s="3">
        <v>28.3</v>
      </c>
      <c r="AP4" s="3">
        <v>28.4</v>
      </c>
      <c r="AQ4" s="3">
        <v>29</v>
      </c>
      <c r="AR4" s="3">
        <v>30.1</v>
      </c>
      <c r="AS4" s="3">
        <v>30.2</v>
      </c>
      <c r="AT4" s="3">
        <v>31.1</v>
      </c>
      <c r="AU4" s="3">
        <v>31.2</v>
      </c>
      <c r="AV4" s="3">
        <v>32.1</v>
      </c>
      <c r="AW4" s="3">
        <v>32.200000000000003</v>
      </c>
      <c r="AX4" s="3">
        <v>33.1</v>
      </c>
      <c r="AY4" s="3">
        <v>33.200000000000003</v>
      </c>
      <c r="AZ4" s="3">
        <v>33.299999999999997</v>
      </c>
      <c r="BA4" s="3">
        <v>33.4</v>
      </c>
      <c r="BB4" s="3">
        <v>34.1</v>
      </c>
      <c r="BC4" s="3">
        <v>34.200000000000003</v>
      </c>
      <c r="BD4" s="3">
        <v>34.299999999999997</v>
      </c>
      <c r="BE4" s="3">
        <v>34.4</v>
      </c>
      <c r="BF4" s="3">
        <v>35.1</v>
      </c>
      <c r="BG4" s="3">
        <v>35.200000000000003</v>
      </c>
      <c r="BH4" s="3">
        <v>35.299999999999997</v>
      </c>
      <c r="BI4" s="3">
        <v>35.4</v>
      </c>
      <c r="BJ4" s="3">
        <v>36</v>
      </c>
      <c r="BK4" s="3">
        <v>37</v>
      </c>
      <c r="BL4" s="3">
        <v>38</v>
      </c>
      <c r="BM4" s="3">
        <v>39</v>
      </c>
      <c r="BN4" s="3">
        <v>40</v>
      </c>
      <c r="BO4" s="7">
        <v>1</v>
      </c>
      <c r="BP4" s="7">
        <v>2</v>
      </c>
      <c r="BQ4" s="7">
        <v>3</v>
      </c>
      <c r="BR4" s="7">
        <v>4</v>
      </c>
      <c r="BS4" s="7">
        <v>5</v>
      </c>
      <c r="BT4" s="7">
        <v>6</v>
      </c>
      <c r="BU4" s="7">
        <v>7</v>
      </c>
      <c r="BV4" s="7">
        <v>8</v>
      </c>
      <c r="BW4" s="7">
        <v>9</v>
      </c>
      <c r="BX4" s="7">
        <v>10</v>
      </c>
      <c r="BY4" s="7">
        <v>11</v>
      </c>
      <c r="BZ4" s="7">
        <v>12</v>
      </c>
      <c r="CA4" s="7">
        <v>13</v>
      </c>
      <c r="CB4" s="7">
        <v>14</v>
      </c>
      <c r="CC4" s="7">
        <v>15</v>
      </c>
      <c r="CD4" s="7">
        <v>16</v>
      </c>
      <c r="CE4" s="7">
        <v>17</v>
      </c>
      <c r="CF4" s="7">
        <v>18</v>
      </c>
      <c r="CG4" s="7">
        <v>19.100000000000001</v>
      </c>
      <c r="CH4" s="7">
        <v>19.2</v>
      </c>
      <c r="CI4" s="7">
        <v>20</v>
      </c>
      <c r="CJ4" s="7">
        <v>21</v>
      </c>
      <c r="CK4" s="7">
        <v>22</v>
      </c>
      <c r="CL4" s="7">
        <v>23</v>
      </c>
      <c r="CM4" s="7">
        <v>24</v>
      </c>
      <c r="CN4" s="7">
        <v>25</v>
      </c>
      <c r="CO4" s="7">
        <v>26.1</v>
      </c>
      <c r="CP4" s="7">
        <v>26.2</v>
      </c>
      <c r="CQ4" s="7">
        <v>26.3</v>
      </c>
      <c r="CR4" s="7">
        <v>26.4</v>
      </c>
      <c r="CS4" s="7">
        <v>27</v>
      </c>
      <c r="CT4" s="7">
        <v>28.1</v>
      </c>
      <c r="CU4" s="7">
        <v>28.2</v>
      </c>
      <c r="CV4" s="7">
        <v>28.3</v>
      </c>
      <c r="CW4" s="7">
        <v>28.4</v>
      </c>
      <c r="CX4" s="7">
        <v>29</v>
      </c>
      <c r="CY4" s="7">
        <v>30.1</v>
      </c>
      <c r="CZ4" s="7">
        <v>30.2</v>
      </c>
      <c r="DA4" s="7">
        <v>31.1</v>
      </c>
      <c r="DB4" s="7">
        <v>31.2</v>
      </c>
      <c r="DC4" s="7">
        <v>32.1</v>
      </c>
      <c r="DD4" s="7">
        <v>32.200000000000003</v>
      </c>
      <c r="DE4" s="7">
        <v>33.1</v>
      </c>
      <c r="DF4" s="7">
        <v>33.200000000000003</v>
      </c>
      <c r="DG4" s="7">
        <v>33.299999999999997</v>
      </c>
      <c r="DH4" s="7">
        <v>33.4</v>
      </c>
      <c r="DI4" s="7">
        <v>34.1</v>
      </c>
      <c r="DJ4" s="7">
        <v>34.200000000000003</v>
      </c>
      <c r="DK4" s="7">
        <v>34.299999999999997</v>
      </c>
      <c r="DL4" s="7">
        <v>34.4</v>
      </c>
      <c r="DM4" s="7">
        <v>35.1</v>
      </c>
      <c r="DN4" s="7">
        <v>35.200000000000003</v>
      </c>
      <c r="DO4" s="7">
        <v>35.299999999999997</v>
      </c>
      <c r="DP4" s="7">
        <v>35.4</v>
      </c>
      <c r="DQ4" s="7">
        <v>36</v>
      </c>
      <c r="DR4" s="7">
        <v>37</v>
      </c>
      <c r="DS4" s="7">
        <v>38</v>
      </c>
      <c r="DT4" s="7">
        <v>39</v>
      </c>
      <c r="DU4" s="7">
        <v>40</v>
      </c>
      <c r="DV4" s="11" t="s">
        <v>14</v>
      </c>
      <c r="DW4" s="12" t="s">
        <v>15</v>
      </c>
      <c r="DX4" s="12" t="s">
        <v>25</v>
      </c>
      <c r="DY4" s="12" t="s">
        <v>16</v>
      </c>
      <c r="DZ4" s="12" t="s">
        <v>17</v>
      </c>
      <c r="EA4" s="12" t="s">
        <v>18</v>
      </c>
      <c r="EB4" s="12" t="s">
        <v>19</v>
      </c>
      <c r="EC4" s="12" t="s">
        <v>20</v>
      </c>
      <c r="ED4" s="12" t="s">
        <v>21</v>
      </c>
      <c r="EE4" s="12" t="s">
        <v>20</v>
      </c>
      <c r="EF4" s="12" t="s">
        <v>22</v>
      </c>
      <c r="EG4" s="12" t="s">
        <v>20</v>
      </c>
      <c r="EH4" s="12" t="s">
        <v>23</v>
      </c>
      <c r="EI4" s="12" t="s">
        <v>20</v>
      </c>
      <c r="EJ4" s="12" t="s">
        <v>24</v>
      </c>
      <c r="EK4" s="12" t="s">
        <v>20</v>
      </c>
      <c r="EL4" s="12" t="s">
        <v>12</v>
      </c>
      <c r="EM4" s="12" t="s">
        <v>20</v>
      </c>
    </row>
    <row r="5" spans="1:143" ht="23.25" x14ac:dyDescent="0.5">
      <c r="A5" s="78"/>
      <c r="B5" s="71"/>
      <c r="C5" s="71"/>
      <c r="D5" s="78"/>
      <c r="E5" s="47" t="s">
        <v>57</v>
      </c>
      <c r="F5" s="71"/>
      <c r="G5" s="71"/>
      <c r="H5" s="48">
        <v>4</v>
      </c>
      <c r="I5" s="48">
        <v>2</v>
      </c>
      <c r="J5" s="48">
        <v>3</v>
      </c>
      <c r="K5" s="48">
        <v>4</v>
      </c>
      <c r="L5" s="48">
        <v>4</v>
      </c>
      <c r="M5" s="48">
        <v>4</v>
      </c>
      <c r="N5" s="48">
        <v>2</v>
      </c>
      <c r="O5" s="48">
        <v>3</v>
      </c>
      <c r="P5" s="48">
        <v>1</v>
      </c>
      <c r="Q5" s="48">
        <v>3</v>
      </c>
      <c r="R5" s="48">
        <v>2</v>
      </c>
      <c r="S5" s="48">
        <v>4</v>
      </c>
      <c r="T5" s="48">
        <v>4</v>
      </c>
      <c r="U5" s="48">
        <v>1</v>
      </c>
      <c r="V5" s="48">
        <v>3</v>
      </c>
      <c r="W5" s="48">
        <v>1</v>
      </c>
      <c r="X5" s="48">
        <v>3</v>
      </c>
      <c r="Y5" s="48">
        <v>4</v>
      </c>
      <c r="Z5" s="49">
        <v>2</v>
      </c>
      <c r="AA5" s="49">
        <v>3</v>
      </c>
      <c r="AB5" s="50">
        <v>3</v>
      </c>
      <c r="AC5" s="48">
        <v>4</v>
      </c>
      <c r="AD5" s="50">
        <v>3</v>
      </c>
      <c r="AE5" s="48">
        <v>4</v>
      </c>
      <c r="AF5" s="50">
        <v>3</v>
      </c>
      <c r="AG5" s="48">
        <v>2</v>
      </c>
      <c r="AH5" s="51">
        <v>1</v>
      </c>
      <c r="AI5" s="51">
        <v>2</v>
      </c>
      <c r="AJ5" s="51">
        <v>2</v>
      </c>
      <c r="AK5" s="51">
        <v>2</v>
      </c>
      <c r="AL5" s="48">
        <v>4</v>
      </c>
      <c r="AM5" s="51">
        <v>2</v>
      </c>
      <c r="AN5" s="51">
        <v>1</v>
      </c>
      <c r="AO5" s="51">
        <v>2</v>
      </c>
      <c r="AP5" s="51">
        <v>1</v>
      </c>
      <c r="AQ5" s="48">
        <v>1</v>
      </c>
      <c r="AR5" s="49">
        <v>2</v>
      </c>
      <c r="AS5" s="49">
        <v>5</v>
      </c>
      <c r="AT5" s="49">
        <v>1</v>
      </c>
      <c r="AU5" s="49">
        <v>4</v>
      </c>
      <c r="AV5" s="49">
        <v>2</v>
      </c>
      <c r="AW5" s="49">
        <v>4</v>
      </c>
      <c r="AX5" s="51">
        <v>2</v>
      </c>
      <c r="AY5" s="51">
        <v>1</v>
      </c>
      <c r="AZ5" s="51">
        <v>1</v>
      </c>
      <c r="BA5" s="51">
        <v>2</v>
      </c>
      <c r="BB5" s="51">
        <v>1</v>
      </c>
      <c r="BC5" s="51">
        <v>2</v>
      </c>
      <c r="BD5" s="51">
        <v>2</v>
      </c>
      <c r="BE5" s="51">
        <v>1</v>
      </c>
      <c r="BF5" s="51">
        <v>1</v>
      </c>
      <c r="BG5" s="51">
        <v>2</v>
      </c>
      <c r="BH5" s="51">
        <v>2</v>
      </c>
      <c r="BI5" s="51">
        <v>1</v>
      </c>
      <c r="BJ5" s="50">
        <v>3</v>
      </c>
      <c r="BK5" s="50">
        <v>3</v>
      </c>
      <c r="BL5" s="50">
        <v>3</v>
      </c>
      <c r="BM5" s="50">
        <v>5</v>
      </c>
      <c r="BN5" s="50">
        <v>5</v>
      </c>
      <c r="BO5" s="52">
        <f>IF(H5=4,2,0)</f>
        <v>2</v>
      </c>
      <c r="BP5" s="53">
        <f>IF(I5=2,2,0)</f>
        <v>2</v>
      </c>
      <c r="BQ5" s="53">
        <f>IF(J5=3,2,0)</f>
        <v>2</v>
      </c>
      <c r="BR5" s="53">
        <f>IF(K5=4,2,0)</f>
        <v>2</v>
      </c>
      <c r="BS5" s="53">
        <f>IF(L5=4,2,0)</f>
        <v>2</v>
      </c>
      <c r="BT5" s="53">
        <f>IF(M5=4,2,0)</f>
        <v>2</v>
      </c>
      <c r="BU5" s="53">
        <f>IF(N5=2,2,0)</f>
        <v>2</v>
      </c>
      <c r="BV5" s="53">
        <f>IF(O5=3,2,0)</f>
        <v>2</v>
      </c>
      <c r="BW5" s="53">
        <f>IF(P5=1,2,0)</f>
        <v>2</v>
      </c>
      <c r="BX5" s="53">
        <f>IF(Q5=3,2,0)</f>
        <v>2</v>
      </c>
      <c r="BY5" s="53">
        <f>IF(R5=2,2,0)</f>
        <v>2</v>
      </c>
      <c r="BZ5" s="53">
        <f>IF(S5=4,2,0)</f>
        <v>2</v>
      </c>
      <c r="CA5" s="53">
        <f>IF(T5=4,2,0)</f>
        <v>2</v>
      </c>
      <c r="CB5" s="53">
        <f>IF(U5=1,2,0)</f>
        <v>2</v>
      </c>
      <c r="CC5" s="53">
        <f>IF(V5=3,2,0)</f>
        <v>2</v>
      </c>
      <c r="CD5" s="53">
        <f>IF(W5=1,2,0)</f>
        <v>2</v>
      </c>
      <c r="CE5" s="53">
        <f>IF(X5=3,2,0)</f>
        <v>2</v>
      </c>
      <c r="CF5" s="53">
        <f>IF(Y5=4,2,0)</f>
        <v>2</v>
      </c>
      <c r="CG5" s="54">
        <f>IF(OR(Z5=2,Z5=3),2,0)</f>
        <v>2</v>
      </c>
      <c r="CH5" s="13">
        <f>IF(OR(AA5=2,AA5=3),2,0)</f>
        <v>2</v>
      </c>
      <c r="CI5" s="54">
        <f>(AB5)</f>
        <v>3</v>
      </c>
      <c r="CJ5" s="54">
        <f>IF(AC5=4,2,0)</f>
        <v>2</v>
      </c>
      <c r="CK5" s="54">
        <f>(AD5)</f>
        <v>3</v>
      </c>
      <c r="CL5" s="54">
        <f>IF(AE5=4,2,0)</f>
        <v>2</v>
      </c>
      <c r="CM5" s="54">
        <f>(AF5)</f>
        <v>3</v>
      </c>
      <c r="CN5" s="54">
        <f>IF(AG5=2,2,0)</f>
        <v>2</v>
      </c>
      <c r="CO5" s="54">
        <f>IF(AH5=1,0.5,0)</f>
        <v>0.5</v>
      </c>
      <c r="CP5" s="54">
        <f t="shared" ref="CP5:CR5" si="0">IF(AI5=2,0.5,0)</f>
        <v>0.5</v>
      </c>
      <c r="CQ5" s="54">
        <f t="shared" si="0"/>
        <v>0.5</v>
      </c>
      <c r="CR5" s="54">
        <f t="shared" si="0"/>
        <v>0.5</v>
      </c>
      <c r="CS5" s="54">
        <f>IF(AL5=4,2,0)</f>
        <v>2</v>
      </c>
      <c r="CT5" s="54">
        <f>IF(AM5=2,0.5,0)</f>
        <v>0.5</v>
      </c>
      <c r="CU5" s="54">
        <f>IF(AN5=1,0.5,0)</f>
        <v>0.5</v>
      </c>
      <c r="CV5" s="54">
        <f>IF(AO5=2,0.5,0)</f>
        <v>0.5</v>
      </c>
      <c r="CW5" s="54">
        <f t="shared" ref="CW5" si="1">IF(AP5=1,0.5,0)</f>
        <v>0.5</v>
      </c>
      <c r="CX5" s="54">
        <f>IF(AQ5=1,2,0)</f>
        <v>2</v>
      </c>
      <c r="CY5" s="54">
        <f>IF(OR(AR5=2,AR5=5),2,0)</f>
        <v>2</v>
      </c>
      <c r="CZ5" s="54">
        <f>IF(OR(AS5=2,AS5=5),2,0)</f>
        <v>2</v>
      </c>
      <c r="DA5" s="54">
        <f>IF(OR(AT5=1,AT5=4),2,0)</f>
        <v>2</v>
      </c>
      <c r="DB5" s="54">
        <f>IF(OR(AU5=1,AU5=4),2,0)</f>
        <v>2</v>
      </c>
      <c r="DC5" s="54">
        <f>IF(OR(AV5=2,AV5=4),2,0)</f>
        <v>2</v>
      </c>
      <c r="DD5" s="54">
        <f>IF(OR(AW5=2,AW5=4),2,0)</f>
        <v>2</v>
      </c>
      <c r="DE5" s="54">
        <f>IF(AX5=2,0.5,0)</f>
        <v>0.5</v>
      </c>
      <c r="DF5" s="54">
        <f>IF(AY5=1,0.5,0)</f>
        <v>0.5</v>
      </c>
      <c r="DG5" s="54">
        <f>IF(AZ5=1,0.5,0)</f>
        <v>0.5</v>
      </c>
      <c r="DH5" s="54">
        <f t="shared" ref="DH5" si="2">IF(BA5=2,0.5,0)</f>
        <v>0.5</v>
      </c>
      <c r="DI5" s="54">
        <f>IF(BB5=1,0.5,0)</f>
        <v>0.5</v>
      </c>
      <c r="DJ5" s="54">
        <f t="shared" ref="DJ5" si="3">IF(BC5=2,0.5,0)</f>
        <v>0.5</v>
      </c>
      <c r="DK5" s="54">
        <f t="shared" ref="DK5" si="4">IF(BD5=2,0.5,0)</f>
        <v>0.5</v>
      </c>
      <c r="DL5" s="54">
        <f>IF(BE5=1,0.5,0)</f>
        <v>0.5</v>
      </c>
      <c r="DM5" s="54">
        <f>IF(BF5=1,0.5,0)</f>
        <v>0.5</v>
      </c>
      <c r="DN5" s="54">
        <f t="shared" ref="DN5" si="5">IF(BG5=2,0.5,0)</f>
        <v>0.5</v>
      </c>
      <c r="DO5" s="54">
        <f t="shared" ref="DO5" si="6">IF(BH5=2,0.5,0)</f>
        <v>0.5</v>
      </c>
      <c r="DP5" s="54">
        <f>IF(BI5=1,0.5,0)</f>
        <v>0.5</v>
      </c>
      <c r="DQ5" s="54">
        <f>(BJ5)</f>
        <v>3</v>
      </c>
      <c r="DR5" s="54">
        <f t="shared" ref="DR5:DU5" si="7">(BK5)</f>
        <v>3</v>
      </c>
      <c r="DS5" s="54">
        <f t="shared" si="7"/>
        <v>3</v>
      </c>
      <c r="DT5" s="54">
        <f t="shared" si="7"/>
        <v>5</v>
      </c>
      <c r="DU5" s="54">
        <f t="shared" si="7"/>
        <v>5</v>
      </c>
      <c r="DV5" s="13">
        <f>SUM(BO5,BP5,BQ5,BR5,BS5,BT5,BU5,CJ5,CK5,DA5,DB5,DE5,DF5,DG5,DH5,DQ5)</f>
        <v>28</v>
      </c>
      <c r="DW5" s="14">
        <f>SUM(BV5,BW5,CL5,CM5,DT5)</f>
        <v>14</v>
      </c>
      <c r="DX5" s="14">
        <f>SUM(BX5,CF5,CG5,CH5,CI5,CN5,CO5,CP5,CQ5,CR5)</f>
        <v>15</v>
      </c>
      <c r="DY5" s="13">
        <f>SUM(BY5,BZ5,DC5,DD5,DI5,DJ5,DK5,DL5)</f>
        <v>10</v>
      </c>
      <c r="DZ5" s="13">
        <f>SUM(CA5,CB5,CC5,DM5,DN5,DO5,DP5,DR5)</f>
        <v>11</v>
      </c>
      <c r="EA5" s="13">
        <f>SUM(CD5,CE5,CS5,CT5,CU5,CV5,CW5,CX5,CY5,CZ5,DS5,DU5)</f>
        <v>22</v>
      </c>
      <c r="EB5" s="15">
        <f>DV5</f>
        <v>28</v>
      </c>
      <c r="EC5" s="16" t="str">
        <f>IF(EB5&lt;7,"ปรับปรุง",IF(EB5&lt;14,"พอใช้",IF(EB5&lt;21,"ดี",IF(EB5&gt;=21,"ดีมาก"))))</f>
        <v>ดีมาก</v>
      </c>
      <c r="ED5" s="15">
        <f>SUM(DW5,DX5)</f>
        <v>29</v>
      </c>
      <c r="EE5" s="16" t="str">
        <f>IF(ED5&lt;7.25,"ปรับปรุง",IF(ED5&lt;14.5,"พอใช้",IF(ED5&lt;21.75,"ดี",IF(ED5&gt;=21.75,"ดีมาก"))))</f>
        <v>ดีมาก</v>
      </c>
      <c r="EF5" s="15">
        <f>(DY5)</f>
        <v>10</v>
      </c>
      <c r="EG5" s="16" t="str">
        <f>IF(EF5&lt;2.5,"ปรับปรุง",IF(EF5&lt;5,"พอใช้",IF(EF5&lt;7.5,"ดี",IF(EF5&gt;=7.5,"ดีมาก"))))</f>
        <v>ดีมาก</v>
      </c>
      <c r="EH5" s="15">
        <f>(DZ5)</f>
        <v>11</v>
      </c>
      <c r="EI5" s="16" t="str">
        <f>IF(EH5&lt;2.75,"ปรับปรุง",IF(EH5&lt;5.5,"พอใช้",IF(EH5&lt;8.25,"ดี",IF(EH5&gt;=8.25,"ดีมาก"))))</f>
        <v>ดีมาก</v>
      </c>
      <c r="EJ5" s="15">
        <f>(EA5)</f>
        <v>22</v>
      </c>
      <c r="EK5" s="17" t="str">
        <f>IF(EJ5&lt;5.5,"ปรับปรุง",IF(EJ5&lt;11,"พอใช้",IF(EJ5&lt;16.5,"ดี",IF(EJ5&gt;=16.5,"ดีมาก"))))</f>
        <v>ดีมาก</v>
      </c>
      <c r="EL5" s="17">
        <f>SUM(DV5:EA5)</f>
        <v>100</v>
      </c>
      <c r="EM5" s="18" t="str">
        <f>IF(EL5&lt;25,"ปรับปรุง",IF(EL5&lt;50,"พอใช้",IF(EL5&lt;75,"ดี",IF(EL5&gt;=75,"ดีมาก"))))</f>
        <v>ดีมาก</v>
      </c>
    </row>
    <row r="6" spans="1:143" s="60" customFormat="1" ht="23.25" x14ac:dyDescent="0.5">
      <c r="A6" s="55"/>
      <c r="B6" s="56"/>
      <c r="C6" s="56"/>
      <c r="D6" s="55"/>
      <c r="E6" s="55"/>
      <c r="F6" s="56"/>
      <c r="G6" s="57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9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19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19"/>
      <c r="DW6" s="20"/>
      <c r="DX6" s="20"/>
      <c r="DY6" s="19"/>
      <c r="DZ6" s="19"/>
      <c r="EA6" s="19"/>
      <c r="EB6" s="21"/>
      <c r="EC6" s="22"/>
      <c r="ED6" s="21"/>
      <c r="EE6" s="22"/>
      <c r="EF6" s="21"/>
      <c r="EG6" s="22"/>
      <c r="EH6" s="21"/>
      <c r="EI6" s="22"/>
      <c r="EJ6" s="21"/>
      <c r="EK6" s="23"/>
      <c r="EL6" s="23"/>
      <c r="EM6" s="24"/>
    </row>
    <row r="7" spans="1:143" s="61" customFormat="1" ht="23.25" x14ac:dyDescent="0.5">
      <c r="A7" s="55"/>
      <c r="B7" s="56"/>
      <c r="C7" s="56"/>
      <c r="D7" s="55"/>
      <c r="E7" s="55"/>
      <c r="F7" s="56"/>
      <c r="G7" s="57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9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19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19"/>
      <c r="DW7" s="20"/>
      <c r="DX7" s="20"/>
      <c r="DY7" s="19"/>
      <c r="DZ7" s="19"/>
      <c r="EA7" s="19"/>
      <c r="EB7" s="21"/>
      <c r="EC7" s="22"/>
      <c r="ED7" s="21"/>
      <c r="EE7" s="22"/>
      <c r="EF7" s="21"/>
      <c r="EG7" s="22"/>
      <c r="EH7" s="21"/>
      <c r="EI7" s="22"/>
      <c r="EJ7" s="21"/>
      <c r="EK7" s="23"/>
      <c r="EL7" s="23"/>
      <c r="EM7" s="24"/>
    </row>
    <row r="8" spans="1:143" s="61" customFormat="1" ht="23.25" x14ac:dyDescent="0.5">
      <c r="A8" s="55"/>
      <c r="B8" s="56"/>
      <c r="C8" s="56"/>
      <c r="D8" s="55"/>
      <c r="E8" s="55"/>
      <c r="F8" s="56"/>
      <c r="G8" s="57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9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19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19"/>
      <c r="DW8" s="20"/>
      <c r="DX8" s="20"/>
      <c r="DY8" s="19"/>
      <c r="DZ8" s="19"/>
      <c r="EA8" s="19"/>
      <c r="EB8" s="21"/>
      <c r="EC8" s="22"/>
      <c r="ED8" s="21"/>
      <c r="EE8" s="22"/>
      <c r="EF8" s="21"/>
      <c r="EG8" s="22"/>
      <c r="EH8" s="21"/>
      <c r="EI8" s="22"/>
      <c r="EJ8" s="21"/>
      <c r="EK8" s="23"/>
      <c r="EL8" s="23"/>
      <c r="EM8" s="24"/>
    </row>
    <row r="9" spans="1:143" s="61" customFormat="1" ht="23.25" x14ac:dyDescent="0.5">
      <c r="A9" s="55"/>
      <c r="B9" s="56"/>
      <c r="C9" s="56"/>
      <c r="D9" s="55"/>
      <c r="E9" s="55"/>
      <c r="F9" s="56"/>
      <c r="G9" s="57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9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19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19"/>
      <c r="DW9" s="20"/>
      <c r="DX9" s="20"/>
      <c r="DY9" s="19"/>
      <c r="DZ9" s="19"/>
      <c r="EA9" s="19"/>
      <c r="EB9" s="21"/>
      <c r="EC9" s="22"/>
      <c r="ED9" s="21"/>
      <c r="EE9" s="22"/>
      <c r="EF9" s="21"/>
      <c r="EG9" s="22"/>
      <c r="EH9" s="21"/>
      <c r="EI9" s="22"/>
      <c r="EJ9" s="21"/>
      <c r="EK9" s="23"/>
      <c r="EL9" s="23"/>
      <c r="EM9" s="24"/>
    </row>
    <row r="10" spans="1:143" s="61" customFormat="1" ht="23.25" x14ac:dyDescent="0.5">
      <c r="A10" s="55"/>
      <c r="B10" s="56"/>
      <c r="C10" s="56"/>
      <c r="D10" s="55"/>
      <c r="E10" s="55"/>
      <c r="F10" s="56"/>
      <c r="G10" s="57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9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19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19"/>
      <c r="DW10" s="20"/>
      <c r="DX10" s="20"/>
      <c r="DY10" s="19"/>
      <c r="DZ10" s="19"/>
      <c r="EA10" s="19"/>
      <c r="EB10" s="21"/>
      <c r="EC10" s="22"/>
      <c r="ED10" s="21"/>
      <c r="EE10" s="22"/>
      <c r="EF10" s="21"/>
      <c r="EG10" s="22"/>
      <c r="EH10" s="21"/>
      <c r="EI10" s="22"/>
      <c r="EJ10" s="21"/>
      <c r="EK10" s="23"/>
      <c r="EL10" s="23"/>
      <c r="EM10" s="24"/>
    </row>
    <row r="11" spans="1:143" s="61" customFormat="1" ht="23.25" x14ac:dyDescent="0.5">
      <c r="A11" s="55"/>
      <c r="B11" s="56"/>
      <c r="C11" s="56"/>
      <c r="D11" s="55"/>
      <c r="E11" s="55"/>
      <c r="F11" s="56"/>
      <c r="G11" s="57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20"/>
      <c r="DX11" s="20"/>
      <c r="DY11" s="19"/>
      <c r="DZ11" s="19"/>
      <c r="EA11" s="19"/>
      <c r="EB11" s="21"/>
      <c r="EC11" s="22"/>
      <c r="ED11" s="21"/>
      <c r="EE11" s="22"/>
      <c r="EF11" s="21"/>
      <c r="EG11" s="22"/>
      <c r="EH11" s="21"/>
      <c r="EI11" s="22"/>
      <c r="EJ11" s="21"/>
      <c r="EK11" s="23"/>
      <c r="EL11" s="23"/>
      <c r="EM11" s="24"/>
    </row>
    <row r="12" spans="1:143" s="61" customFormat="1" ht="23.25" x14ac:dyDescent="0.5">
      <c r="A12" s="55"/>
      <c r="B12" s="56"/>
      <c r="C12" s="56"/>
      <c r="D12" s="55"/>
      <c r="E12" s="55"/>
      <c r="F12" s="56"/>
      <c r="G12" s="57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19"/>
      <c r="DH12" s="19"/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20"/>
      <c r="DX12" s="20"/>
      <c r="DY12" s="19"/>
      <c r="DZ12" s="19"/>
      <c r="EA12" s="19"/>
      <c r="EB12" s="21"/>
      <c r="EC12" s="22"/>
      <c r="ED12" s="21"/>
      <c r="EE12" s="22"/>
      <c r="EF12" s="21"/>
      <c r="EG12" s="22"/>
      <c r="EH12" s="21"/>
      <c r="EI12" s="22"/>
      <c r="EJ12" s="21"/>
      <c r="EK12" s="23"/>
      <c r="EL12" s="23"/>
      <c r="EM12" s="24"/>
    </row>
    <row r="13" spans="1:143" s="61" customFormat="1" ht="23.25" x14ac:dyDescent="0.5">
      <c r="A13" s="55"/>
      <c r="B13" s="56"/>
      <c r="C13" s="56"/>
      <c r="D13" s="55"/>
      <c r="E13" s="55"/>
      <c r="F13" s="56"/>
      <c r="G13" s="57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59"/>
      <c r="BP13" s="59"/>
      <c r="BQ13" s="59"/>
      <c r="BR13" s="59"/>
      <c r="BS13" s="59"/>
      <c r="BT13" s="59"/>
      <c r="BU13" s="59"/>
      <c r="BV13" s="59"/>
      <c r="BW13" s="59"/>
      <c r="BX13" s="59"/>
      <c r="BY13" s="59"/>
      <c r="BZ13" s="59"/>
      <c r="CA13" s="59"/>
      <c r="CB13" s="59"/>
      <c r="CC13" s="59"/>
      <c r="CD13" s="59"/>
      <c r="CE13" s="59"/>
      <c r="CF13" s="5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19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20"/>
      <c r="DX13" s="20"/>
      <c r="DY13" s="19"/>
      <c r="DZ13" s="19"/>
      <c r="EA13" s="19"/>
      <c r="EB13" s="21"/>
      <c r="EC13" s="22"/>
      <c r="ED13" s="21"/>
      <c r="EE13" s="22"/>
      <c r="EF13" s="21"/>
      <c r="EG13" s="22"/>
      <c r="EH13" s="21"/>
      <c r="EI13" s="22"/>
      <c r="EJ13" s="21"/>
      <c r="EK13" s="23"/>
      <c r="EL13" s="23"/>
      <c r="EM13" s="24"/>
    </row>
    <row r="14" spans="1:143" s="61" customFormat="1" ht="23.25" x14ac:dyDescent="0.5">
      <c r="A14" s="55"/>
      <c r="B14" s="56"/>
      <c r="C14" s="56"/>
      <c r="D14" s="55"/>
      <c r="E14" s="55"/>
      <c r="F14" s="56"/>
      <c r="G14" s="57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59"/>
      <c r="BP14" s="59"/>
      <c r="BQ14" s="59"/>
      <c r="BR14" s="59"/>
      <c r="BS14" s="59"/>
      <c r="BT14" s="59"/>
      <c r="BU14" s="59"/>
      <c r="BV14" s="59"/>
      <c r="BW14" s="59"/>
      <c r="BX14" s="59"/>
      <c r="BY14" s="59"/>
      <c r="BZ14" s="59"/>
      <c r="CA14" s="59"/>
      <c r="CB14" s="59"/>
      <c r="CC14" s="59"/>
      <c r="CD14" s="59"/>
      <c r="CE14" s="59"/>
      <c r="CF14" s="5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/>
      <c r="DB14" s="19"/>
      <c r="DC14" s="19"/>
      <c r="DD14" s="19"/>
      <c r="DE14" s="19"/>
      <c r="DF14" s="19"/>
      <c r="DG14" s="19"/>
      <c r="DH14" s="19"/>
      <c r="DI14" s="19"/>
      <c r="DJ14" s="19"/>
      <c r="DK14" s="19"/>
      <c r="DL14" s="19"/>
      <c r="DM14" s="19"/>
      <c r="DN14" s="19"/>
      <c r="DO14" s="19"/>
      <c r="DP14" s="19"/>
      <c r="DQ14" s="19"/>
      <c r="DR14" s="19"/>
      <c r="DS14" s="19"/>
      <c r="DT14" s="19"/>
      <c r="DU14" s="19"/>
      <c r="DV14" s="19"/>
      <c r="DW14" s="20"/>
      <c r="DX14" s="20"/>
      <c r="DY14" s="19"/>
      <c r="DZ14" s="19"/>
      <c r="EA14" s="19"/>
      <c r="EB14" s="21"/>
      <c r="EC14" s="22"/>
      <c r="ED14" s="21"/>
      <c r="EE14" s="22"/>
      <c r="EF14" s="21"/>
      <c r="EG14" s="22"/>
      <c r="EH14" s="21"/>
      <c r="EI14" s="22"/>
      <c r="EJ14" s="21"/>
      <c r="EK14" s="23"/>
      <c r="EL14" s="23"/>
      <c r="EM14" s="24"/>
    </row>
    <row r="15" spans="1:143" s="61" customFormat="1" ht="23.25" x14ac:dyDescent="0.5">
      <c r="A15" s="55"/>
      <c r="B15" s="56"/>
      <c r="C15" s="56"/>
      <c r="D15" s="55"/>
      <c r="E15" s="55"/>
      <c r="F15" s="56"/>
      <c r="G15" s="57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59"/>
      <c r="BP15" s="59"/>
      <c r="BQ15" s="59"/>
      <c r="BR15" s="59"/>
      <c r="BS15" s="59"/>
      <c r="BT15" s="59"/>
      <c r="BU15" s="59"/>
      <c r="BV15" s="59"/>
      <c r="BW15" s="59"/>
      <c r="BX15" s="59"/>
      <c r="BY15" s="59"/>
      <c r="BZ15" s="59"/>
      <c r="CA15" s="59"/>
      <c r="CB15" s="59"/>
      <c r="CC15" s="59"/>
      <c r="CD15" s="59"/>
      <c r="CE15" s="59"/>
      <c r="CF15" s="5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/>
      <c r="DB15" s="19"/>
      <c r="DC15" s="19"/>
      <c r="DD15" s="19"/>
      <c r="DE15" s="19"/>
      <c r="DF15" s="19"/>
      <c r="DG15" s="19"/>
      <c r="DH15" s="19"/>
      <c r="DI15" s="19"/>
      <c r="DJ15" s="19"/>
      <c r="DK15" s="19"/>
      <c r="DL15" s="19"/>
      <c r="DM15" s="19"/>
      <c r="DN15" s="19"/>
      <c r="DO15" s="19"/>
      <c r="DP15" s="19"/>
      <c r="DQ15" s="19"/>
      <c r="DR15" s="19"/>
      <c r="DS15" s="19"/>
      <c r="DT15" s="19"/>
      <c r="DU15" s="19"/>
      <c r="DV15" s="19"/>
      <c r="DW15" s="20"/>
      <c r="DX15" s="20"/>
      <c r="DY15" s="19"/>
      <c r="DZ15" s="19"/>
      <c r="EA15" s="19"/>
      <c r="EB15" s="21"/>
      <c r="EC15" s="22"/>
      <c r="ED15" s="21"/>
      <c r="EE15" s="22"/>
      <c r="EF15" s="21"/>
      <c r="EG15" s="22"/>
      <c r="EH15" s="21"/>
      <c r="EI15" s="22"/>
      <c r="EJ15" s="21"/>
      <c r="EK15" s="23"/>
      <c r="EL15" s="23"/>
      <c r="EM15" s="24"/>
    </row>
    <row r="16" spans="1:143" s="61" customFormat="1" ht="23.25" x14ac:dyDescent="0.5">
      <c r="A16" s="55"/>
      <c r="B16" s="56"/>
      <c r="C16" s="56"/>
      <c r="D16" s="55"/>
      <c r="E16" s="55"/>
      <c r="F16" s="56"/>
      <c r="G16" s="57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59"/>
      <c r="BP16" s="59"/>
      <c r="BQ16" s="59"/>
      <c r="BR16" s="59"/>
      <c r="BS16" s="59"/>
      <c r="BT16" s="59"/>
      <c r="BU16" s="59"/>
      <c r="BV16" s="59"/>
      <c r="BW16" s="59"/>
      <c r="BX16" s="59"/>
      <c r="BY16" s="59"/>
      <c r="BZ16" s="59"/>
      <c r="CA16" s="59"/>
      <c r="CB16" s="59"/>
      <c r="CC16" s="59"/>
      <c r="CD16" s="59"/>
      <c r="CE16" s="59"/>
      <c r="CF16" s="5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19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20"/>
      <c r="DX16" s="20"/>
      <c r="DY16" s="19"/>
      <c r="DZ16" s="19"/>
      <c r="EA16" s="19"/>
      <c r="EB16" s="21"/>
      <c r="EC16" s="22"/>
      <c r="ED16" s="21"/>
      <c r="EE16" s="22"/>
      <c r="EF16" s="21"/>
      <c r="EG16" s="22"/>
      <c r="EH16" s="21"/>
      <c r="EI16" s="22"/>
      <c r="EJ16" s="21"/>
      <c r="EK16" s="23"/>
      <c r="EL16" s="23"/>
      <c r="EM16" s="24"/>
    </row>
    <row r="17" spans="1:143" s="61" customFormat="1" ht="23.25" x14ac:dyDescent="0.5">
      <c r="A17" s="55"/>
      <c r="B17" s="56"/>
      <c r="C17" s="56"/>
      <c r="D17" s="55"/>
      <c r="E17" s="55"/>
      <c r="F17" s="56"/>
      <c r="G17" s="57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59"/>
      <c r="BP17" s="59"/>
      <c r="BQ17" s="59"/>
      <c r="BR17" s="59"/>
      <c r="BS17" s="59"/>
      <c r="BT17" s="59"/>
      <c r="BU17" s="59"/>
      <c r="BV17" s="59"/>
      <c r="BW17" s="59"/>
      <c r="BX17" s="59"/>
      <c r="BY17" s="59"/>
      <c r="BZ17" s="59"/>
      <c r="CA17" s="59"/>
      <c r="CB17" s="59"/>
      <c r="CC17" s="59"/>
      <c r="CD17" s="59"/>
      <c r="CE17" s="59"/>
      <c r="CF17" s="5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/>
      <c r="DB17" s="19"/>
      <c r="DC17" s="19"/>
      <c r="DD17" s="19"/>
      <c r="DE17" s="19"/>
      <c r="DF17" s="19"/>
      <c r="DG17" s="19"/>
      <c r="DH17" s="19"/>
      <c r="DI17" s="19"/>
      <c r="DJ17" s="19"/>
      <c r="DK17" s="19"/>
      <c r="DL17" s="19"/>
      <c r="DM17" s="19"/>
      <c r="DN17" s="19"/>
      <c r="DO17" s="19"/>
      <c r="DP17" s="19"/>
      <c r="DQ17" s="19"/>
      <c r="DR17" s="19"/>
      <c r="DS17" s="19"/>
      <c r="DT17" s="19"/>
      <c r="DU17" s="19"/>
      <c r="DV17" s="19"/>
      <c r="DW17" s="20"/>
      <c r="DX17" s="20"/>
      <c r="DY17" s="19"/>
      <c r="DZ17" s="19"/>
      <c r="EA17" s="19"/>
      <c r="EB17" s="21"/>
      <c r="EC17" s="22"/>
      <c r="ED17" s="21"/>
      <c r="EE17" s="22"/>
      <c r="EF17" s="21"/>
      <c r="EG17" s="22"/>
      <c r="EH17" s="21"/>
      <c r="EI17" s="22"/>
      <c r="EJ17" s="21"/>
      <c r="EK17" s="23"/>
      <c r="EL17" s="23"/>
      <c r="EM17" s="24"/>
    </row>
    <row r="18" spans="1:143" s="61" customFormat="1" ht="23.25" x14ac:dyDescent="0.5">
      <c r="A18" s="55"/>
      <c r="B18" s="56"/>
      <c r="C18" s="56"/>
      <c r="D18" s="55"/>
      <c r="E18" s="55"/>
      <c r="F18" s="56"/>
      <c r="G18" s="57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59"/>
      <c r="BP18" s="59"/>
      <c r="BQ18" s="59"/>
      <c r="BR18" s="59"/>
      <c r="BS18" s="59"/>
      <c r="BT18" s="59"/>
      <c r="BU18" s="59"/>
      <c r="BV18" s="59"/>
      <c r="BW18" s="59"/>
      <c r="BX18" s="59"/>
      <c r="BY18" s="59"/>
      <c r="BZ18" s="59"/>
      <c r="CA18" s="59"/>
      <c r="CB18" s="59"/>
      <c r="CC18" s="59"/>
      <c r="CD18" s="59"/>
      <c r="CE18" s="59"/>
      <c r="CF18" s="5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19"/>
      <c r="DD18" s="19"/>
      <c r="DE18" s="19"/>
      <c r="DF18" s="19"/>
      <c r="DG18" s="19"/>
      <c r="DH18" s="19"/>
      <c r="DI18" s="19"/>
      <c r="DJ18" s="19"/>
      <c r="DK18" s="19"/>
      <c r="DL18" s="19"/>
      <c r="DM18" s="19"/>
      <c r="DN18" s="19"/>
      <c r="DO18" s="19"/>
      <c r="DP18" s="19"/>
      <c r="DQ18" s="19"/>
      <c r="DR18" s="19"/>
      <c r="DS18" s="19"/>
      <c r="DT18" s="19"/>
      <c r="DU18" s="19"/>
      <c r="DV18" s="19"/>
      <c r="DW18" s="20"/>
      <c r="DX18" s="20"/>
      <c r="DY18" s="19"/>
      <c r="DZ18" s="19"/>
      <c r="EA18" s="19"/>
      <c r="EB18" s="21"/>
      <c r="EC18" s="22"/>
      <c r="ED18" s="21"/>
      <c r="EE18" s="22"/>
      <c r="EF18" s="21"/>
      <c r="EG18" s="22"/>
      <c r="EH18" s="21"/>
      <c r="EI18" s="22"/>
      <c r="EJ18" s="21"/>
      <c r="EK18" s="23"/>
      <c r="EL18" s="23"/>
      <c r="EM18" s="24"/>
    </row>
    <row r="19" spans="1:143" s="61" customFormat="1" ht="23.25" x14ac:dyDescent="0.5">
      <c r="A19" s="55"/>
      <c r="B19" s="56"/>
      <c r="C19" s="56"/>
      <c r="D19" s="55"/>
      <c r="E19" s="55"/>
      <c r="F19" s="56"/>
      <c r="G19" s="57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59"/>
      <c r="BP19" s="59"/>
      <c r="BQ19" s="59"/>
      <c r="BR19" s="59"/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/>
      <c r="DB19" s="19"/>
      <c r="DC19" s="19"/>
      <c r="DD19" s="19"/>
      <c r="DE19" s="19"/>
      <c r="DF19" s="19"/>
      <c r="DG19" s="19"/>
      <c r="DH19" s="19"/>
      <c r="DI19" s="19"/>
      <c r="DJ19" s="19"/>
      <c r="DK19" s="19"/>
      <c r="DL19" s="19"/>
      <c r="DM19" s="19"/>
      <c r="DN19" s="19"/>
      <c r="DO19" s="19"/>
      <c r="DP19" s="19"/>
      <c r="DQ19" s="19"/>
      <c r="DR19" s="19"/>
      <c r="DS19" s="19"/>
      <c r="DT19" s="19"/>
      <c r="DU19" s="19"/>
      <c r="DV19" s="19"/>
      <c r="DW19" s="20"/>
      <c r="DX19" s="20"/>
      <c r="DY19" s="19"/>
      <c r="DZ19" s="19"/>
      <c r="EA19" s="19"/>
      <c r="EB19" s="21"/>
      <c r="EC19" s="22"/>
      <c r="ED19" s="21"/>
      <c r="EE19" s="22"/>
      <c r="EF19" s="21"/>
      <c r="EG19" s="22"/>
      <c r="EH19" s="21"/>
      <c r="EI19" s="22"/>
      <c r="EJ19" s="21"/>
      <c r="EK19" s="23"/>
      <c r="EL19" s="23"/>
      <c r="EM19" s="24"/>
    </row>
    <row r="20" spans="1:143" s="61" customFormat="1" ht="23.25" x14ac:dyDescent="0.5">
      <c r="A20" s="55"/>
      <c r="B20" s="56"/>
      <c r="C20" s="56"/>
      <c r="D20" s="55"/>
      <c r="E20" s="55"/>
      <c r="F20" s="56"/>
      <c r="G20" s="57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59"/>
      <c r="BP20" s="59"/>
      <c r="BQ20" s="59"/>
      <c r="BR20" s="59"/>
      <c r="BS20" s="59"/>
      <c r="BT20" s="59"/>
      <c r="BU20" s="59"/>
      <c r="BV20" s="59"/>
      <c r="BW20" s="59"/>
      <c r="BX20" s="59"/>
      <c r="BY20" s="59"/>
      <c r="BZ20" s="59"/>
      <c r="CA20" s="59"/>
      <c r="CB20" s="59"/>
      <c r="CC20" s="59"/>
      <c r="CD20" s="59"/>
      <c r="CE20" s="59"/>
      <c r="CF20" s="59"/>
      <c r="CG20" s="19"/>
      <c r="CH20" s="19"/>
      <c r="CI20" s="19"/>
      <c r="CJ20" s="19"/>
      <c r="CK20" s="19"/>
      <c r="CL20" s="19"/>
      <c r="CM20" s="19"/>
      <c r="CN20" s="19"/>
      <c r="CO20" s="19"/>
      <c r="CP20" s="19"/>
      <c r="CQ20" s="19"/>
      <c r="CR20" s="19"/>
      <c r="CS20" s="19"/>
      <c r="CT20" s="19"/>
      <c r="CU20" s="19"/>
      <c r="CV20" s="19"/>
      <c r="CW20" s="19"/>
      <c r="CX20" s="19"/>
      <c r="CY20" s="19"/>
      <c r="CZ20" s="19"/>
      <c r="DA20" s="19"/>
      <c r="DB20" s="19"/>
      <c r="DC20" s="19"/>
      <c r="DD20" s="19"/>
      <c r="DE20" s="19"/>
      <c r="DF20" s="19"/>
      <c r="DG20" s="19"/>
      <c r="DH20" s="19"/>
      <c r="DI20" s="19"/>
      <c r="DJ20" s="19"/>
      <c r="DK20" s="19"/>
      <c r="DL20" s="19"/>
      <c r="DM20" s="19"/>
      <c r="DN20" s="19"/>
      <c r="DO20" s="19"/>
      <c r="DP20" s="19"/>
      <c r="DQ20" s="19"/>
      <c r="DR20" s="19"/>
      <c r="DS20" s="19"/>
      <c r="DT20" s="19"/>
      <c r="DU20" s="19"/>
      <c r="DV20" s="19"/>
      <c r="DW20" s="20"/>
      <c r="DX20" s="20"/>
      <c r="DY20" s="19"/>
      <c r="DZ20" s="19"/>
      <c r="EA20" s="19"/>
      <c r="EB20" s="21"/>
      <c r="EC20" s="22"/>
      <c r="ED20" s="21"/>
      <c r="EE20" s="22"/>
      <c r="EF20" s="21"/>
      <c r="EG20" s="22"/>
      <c r="EH20" s="21"/>
      <c r="EI20" s="22"/>
      <c r="EJ20" s="21"/>
      <c r="EK20" s="23"/>
      <c r="EL20" s="23"/>
      <c r="EM20" s="24"/>
    </row>
    <row r="21" spans="1:143" s="61" customFormat="1" ht="23.25" x14ac:dyDescent="0.5"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59"/>
      <c r="BP21" s="59"/>
      <c r="BQ21" s="59"/>
      <c r="BR21" s="59"/>
      <c r="BS21" s="59"/>
      <c r="BT21" s="59"/>
      <c r="BU21" s="59"/>
      <c r="BV21" s="59"/>
      <c r="BW21" s="59"/>
      <c r="BX21" s="59"/>
      <c r="BY21" s="59"/>
      <c r="BZ21" s="59"/>
      <c r="CA21" s="59"/>
      <c r="CB21" s="59"/>
      <c r="CC21" s="59"/>
      <c r="CD21" s="59"/>
      <c r="CE21" s="59"/>
      <c r="CF21" s="5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/>
      <c r="DB21" s="19"/>
      <c r="DC21" s="19"/>
      <c r="DD21" s="19"/>
      <c r="DE21" s="19"/>
      <c r="DF21" s="19"/>
      <c r="DG21" s="19"/>
      <c r="DH21" s="19"/>
      <c r="DI21" s="19"/>
      <c r="DJ21" s="19"/>
      <c r="DK21" s="19"/>
      <c r="DL21" s="19"/>
      <c r="DM21" s="19"/>
      <c r="DN21" s="19"/>
      <c r="DO21" s="19"/>
      <c r="DP21" s="19"/>
      <c r="DQ21" s="19"/>
      <c r="DR21" s="19"/>
      <c r="DS21" s="19"/>
      <c r="DT21" s="19"/>
      <c r="DU21" s="19"/>
    </row>
    <row r="22" spans="1:143" s="61" customFormat="1" ht="23.25" x14ac:dyDescent="0.5"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59"/>
      <c r="BP22" s="59"/>
      <c r="BQ22" s="59"/>
      <c r="BR22" s="59"/>
      <c r="BS22" s="59"/>
      <c r="BT22" s="59"/>
      <c r="BU22" s="59"/>
      <c r="BV22" s="59"/>
      <c r="BW22" s="59"/>
      <c r="BX22" s="59"/>
      <c r="BY22" s="59"/>
      <c r="BZ22" s="59"/>
      <c r="CA22" s="59"/>
      <c r="CB22" s="59"/>
      <c r="CC22" s="59"/>
      <c r="CD22" s="59"/>
      <c r="CE22" s="59"/>
      <c r="CF22" s="5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19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</row>
    <row r="23" spans="1:143" s="61" customFormat="1" ht="23.25" x14ac:dyDescent="0.5"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59"/>
      <c r="CE23" s="59"/>
      <c r="CF23" s="59"/>
      <c r="CG23" s="19"/>
      <c r="CH23" s="19"/>
      <c r="CI23" s="19"/>
      <c r="CJ23" s="19"/>
      <c r="CK23" s="19"/>
      <c r="CL23" s="19"/>
      <c r="CM23" s="19"/>
      <c r="CN23" s="19"/>
      <c r="CO23" s="19"/>
      <c r="CP23" s="19"/>
      <c r="CQ23" s="19"/>
      <c r="CR23" s="19"/>
      <c r="CS23" s="19"/>
      <c r="CT23" s="19"/>
      <c r="CU23" s="19"/>
      <c r="CV23" s="19"/>
      <c r="CW23" s="19"/>
      <c r="CX23" s="19"/>
      <c r="CY23" s="19"/>
      <c r="CZ23" s="19"/>
      <c r="DA23" s="19"/>
      <c r="DB23" s="19"/>
      <c r="DC23" s="19"/>
      <c r="DD23" s="19"/>
      <c r="DE23" s="19"/>
      <c r="DF23" s="19"/>
      <c r="DG23" s="19"/>
      <c r="DH23" s="19"/>
      <c r="DI23" s="19"/>
      <c r="DJ23" s="19"/>
      <c r="DK23" s="19"/>
      <c r="DL23" s="19"/>
      <c r="DM23" s="19"/>
      <c r="DN23" s="19"/>
      <c r="DO23" s="19"/>
      <c r="DP23" s="19"/>
      <c r="DQ23" s="19"/>
      <c r="DR23" s="19"/>
      <c r="DS23" s="19"/>
      <c r="DT23" s="19"/>
      <c r="DU23" s="19"/>
    </row>
    <row r="24" spans="1:143" s="61" customFormat="1" ht="23.25" x14ac:dyDescent="0.5"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59"/>
      <c r="BP24" s="59"/>
      <c r="BQ24" s="59"/>
      <c r="BR24" s="59"/>
      <c r="BS24" s="59"/>
      <c r="BT24" s="59"/>
      <c r="BU24" s="59"/>
      <c r="BV24" s="59"/>
      <c r="BW24" s="59"/>
      <c r="BX24" s="59"/>
      <c r="BY24" s="59"/>
      <c r="BZ24" s="59"/>
      <c r="CA24" s="59"/>
      <c r="CB24" s="59"/>
      <c r="CC24" s="59"/>
      <c r="CD24" s="59"/>
      <c r="CE24" s="59"/>
      <c r="CF24" s="5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/>
      <c r="DB24" s="19"/>
      <c r="DC24" s="19"/>
      <c r="DD24" s="19"/>
      <c r="DE24" s="19"/>
      <c r="DF24" s="19"/>
      <c r="DG24" s="19"/>
      <c r="DH24" s="19"/>
      <c r="DI24" s="19"/>
      <c r="DJ24" s="19"/>
      <c r="DK24" s="19"/>
      <c r="DL24" s="19"/>
      <c r="DM24" s="19"/>
      <c r="DN24" s="19"/>
      <c r="DO24" s="19"/>
      <c r="DP24" s="19"/>
      <c r="DQ24" s="19"/>
      <c r="DR24" s="19"/>
      <c r="DS24" s="19"/>
      <c r="DT24" s="19"/>
      <c r="DU24" s="19"/>
    </row>
    <row r="25" spans="1:143" s="61" customFormat="1" ht="23.25" x14ac:dyDescent="0.5"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59"/>
      <c r="BP25" s="59"/>
      <c r="BQ25" s="59"/>
      <c r="BR25" s="59"/>
      <c r="BS25" s="59"/>
      <c r="BT25" s="59"/>
      <c r="BU25" s="59"/>
      <c r="BV25" s="59"/>
      <c r="BW25" s="59"/>
      <c r="BX25" s="59"/>
      <c r="BY25" s="59"/>
      <c r="BZ25" s="59"/>
      <c r="CA25" s="59"/>
      <c r="CB25" s="59"/>
      <c r="CC25" s="59"/>
      <c r="CD25" s="59"/>
      <c r="CE25" s="59"/>
      <c r="CF25" s="5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19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</row>
    <row r="26" spans="1:143" s="61" customFormat="1" ht="23.25" x14ac:dyDescent="0.5"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59"/>
      <c r="BP26" s="59"/>
      <c r="BQ26" s="59"/>
      <c r="BR26" s="59"/>
      <c r="BS26" s="59"/>
      <c r="BT26" s="59"/>
      <c r="BU26" s="59"/>
      <c r="BV26" s="59"/>
      <c r="BW26" s="59"/>
      <c r="BX26" s="59"/>
      <c r="BY26" s="59"/>
      <c r="BZ26" s="59"/>
      <c r="CA26" s="59"/>
      <c r="CB26" s="59"/>
      <c r="CC26" s="59"/>
      <c r="CD26" s="59"/>
      <c r="CE26" s="59"/>
      <c r="CF26" s="59"/>
      <c r="CG26" s="19"/>
      <c r="CH26" s="19"/>
      <c r="CI26" s="19"/>
      <c r="CJ26" s="19"/>
      <c r="CK26" s="19"/>
      <c r="CL26" s="19"/>
      <c r="CM26" s="19"/>
      <c r="CN26" s="19"/>
      <c r="CO26" s="19"/>
      <c r="CP26" s="19"/>
      <c r="CQ26" s="19"/>
      <c r="CR26" s="19"/>
      <c r="CS26" s="19"/>
      <c r="CT26" s="19"/>
      <c r="CU26" s="19"/>
      <c r="CV26" s="19"/>
      <c r="CW26" s="19"/>
      <c r="CX26" s="19"/>
      <c r="CY26" s="19"/>
      <c r="CZ26" s="19"/>
      <c r="DA26" s="19"/>
      <c r="DB26" s="19"/>
      <c r="DC26" s="19"/>
      <c r="DD26" s="19"/>
      <c r="DE26" s="19"/>
      <c r="DF26" s="19"/>
      <c r="DG26" s="19"/>
      <c r="DH26" s="19"/>
      <c r="DI26" s="19"/>
      <c r="DJ26" s="19"/>
      <c r="DK26" s="19"/>
      <c r="DL26" s="19"/>
      <c r="DM26" s="19"/>
      <c r="DN26" s="19"/>
      <c r="DO26" s="19"/>
      <c r="DP26" s="19"/>
      <c r="DQ26" s="19"/>
      <c r="DR26" s="19"/>
      <c r="DS26" s="19"/>
      <c r="DT26" s="19"/>
      <c r="DU26" s="19"/>
    </row>
    <row r="27" spans="1:143" s="61" customFormat="1" ht="23.25" x14ac:dyDescent="0.5"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59"/>
      <c r="BP27" s="59"/>
      <c r="BQ27" s="59"/>
      <c r="BR27" s="59"/>
      <c r="BS27" s="59"/>
      <c r="BT27" s="59"/>
      <c r="BU27" s="59"/>
      <c r="BV27" s="59"/>
      <c r="BW27" s="59"/>
      <c r="BX27" s="59"/>
      <c r="BY27" s="59"/>
      <c r="BZ27" s="59"/>
      <c r="CA27" s="59"/>
      <c r="CB27" s="59"/>
      <c r="CC27" s="59"/>
      <c r="CD27" s="59"/>
      <c r="CE27" s="59"/>
      <c r="CF27" s="59"/>
      <c r="CG27" s="19"/>
      <c r="CH27" s="19"/>
      <c r="CI27" s="19"/>
      <c r="CJ27" s="19"/>
      <c r="CK27" s="19"/>
      <c r="CL27" s="19"/>
      <c r="CM27" s="19"/>
      <c r="CN27" s="19"/>
      <c r="CO27" s="19"/>
      <c r="CP27" s="19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/>
      <c r="DB27" s="19"/>
      <c r="DC27" s="19"/>
      <c r="DD27" s="19"/>
      <c r="DE27" s="19"/>
      <c r="DF27" s="19"/>
      <c r="DG27" s="19"/>
      <c r="DH27" s="19"/>
      <c r="DI27" s="19"/>
      <c r="DJ27" s="19"/>
      <c r="DK27" s="19"/>
      <c r="DL27" s="19"/>
      <c r="DM27" s="19"/>
      <c r="DN27" s="19"/>
      <c r="DO27" s="19"/>
      <c r="DP27" s="19"/>
      <c r="DQ27" s="19"/>
      <c r="DR27" s="19"/>
      <c r="DS27" s="19"/>
      <c r="DT27" s="19"/>
      <c r="DU27" s="19"/>
    </row>
    <row r="28" spans="1:143" s="61" customFormat="1" ht="23.25" x14ac:dyDescent="0.5"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59"/>
      <c r="BP28" s="59"/>
      <c r="BQ28" s="59"/>
      <c r="BR28" s="59"/>
      <c r="BS28" s="59"/>
      <c r="BT28" s="59"/>
      <c r="BU28" s="59"/>
      <c r="BV28" s="59"/>
      <c r="BW28" s="59"/>
      <c r="BX28" s="59"/>
      <c r="BY28" s="59"/>
      <c r="BZ28" s="59"/>
      <c r="CA28" s="59"/>
      <c r="CB28" s="59"/>
      <c r="CC28" s="59"/>
      <c r="CD28" s="59"/>
      <c r="CE28" s="59"/>
      <c r="CF28" s="59"/>
      <c r="CG28" s="19"/>
      <c r="CH28" s="19"/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19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</row>
    <row r="29" spans="1:143" s="61" customFormat="1" ht="23.25" x14ac:dyDescent="0.5"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59"/>
      <c r="BP29" s="59"/>
      <c r="BQ29" s="59"/>
      <c r="BR29" s="59"/>
      <c r="BS29" s="59"/>
      <c r="BT29" s="59"/>
      <c r="BU29" s="59"/>
      <c r="BV29" s="59"/>
      <c r="BW29" s="59"/>
      <c r="BX29" s="59"/>
      <c r="BY29" s="59"/>
      <c r="BZ29" s="59"/>
      <c r="CA29" s="59"/>
      <c r="CB29" s="59"/>
      <c r="CC29" s="59"/>
      <c r="CD29" s="59"/>
      <c r="CE29" s="59"/>
      <c r="CF29" s="5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/>
      <c r="DB29" s="19"/>
      <c r="DC29" s="19"/>
      <c r="DD29" s="19"/>
      <c r="DE29" s="19"/>
      <c r="DF29" s="19"/>
      <c r="DG29" s="19"/>
      <c r="DH29" s="19"/>
      <c r="DI29" s="19"/>
      <c r="DJ29" s="19"/>
      <c r="DK29" s="19"/>
      <c r="DL29" s="19"/>
      <c r="DM29" s="19"/>
      <c r="DN29" s="19"/>
      <c r="DO29" s="19"/>
      <c r="DP29" s="19"/>
      <c r="DQ29" s="19"/>
      <c r="DR29" s="19"/>
      <c r="DS29" s="19"/>
      <c r="DT29" s="19"/>
      <c r="DU29" s="19"/>
    </row>
    <row r="30" spans="1:143" s="61" customFormat="1" ht="23.25" x14ac:dyDescent="0.5"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59"/>
      <c r="BP30" s="59"/>
      <c r="BQ30" s="59"/>
      <c r="BR30" s="59"/>
      <c r="BS30" s="59"/>
      <c r="BT30" s="59"/>
      <c r="BU30" s="59"/>
      <c r="BV30" s="59"/>
      <c r="BW30" s="59"/>
      <c r="BX30" s="59"/>
      <c r="BY30" s="59"/>
      <c r="BZ30" s="59"/>
      <c r="CA30" s="59"/>
      <c r="CB30" s="59"/>
      <c r="CC30" s="59"/>
      <c r="CD30" s="59"/>
      <c r="CE30" s="59"/>
      <c r="CF30" s="5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/>
      <c r="DB30" s="19"/>
      <c r="DC30" s="19"/>
      <c r="DD30" s="19"/>
      <c r="DE30" s="19"/>
      <c r="DF30" s="19"/>
      <c r="DG30" s="19"/>
      <c r="DH30" s="19"/>
      <c r="DI30" s="19"/>
      <c r="DJ30" s="19"/>
      <c r="DK30" s="19"/>
      <c r="DL30" s="19"/>
      <c r="DM30" s="19"/>
      <c r="DN30" s="19"/>
      <c r="DO30" s="19"/>
      <c r="DP30" s="19"/>
      <c r="DQ30" s="19"/>
      <c r="DR30" s="19"/>
      <c r="DS30" s="19"/>
      <c r="DT30" s="19"/>
      <c r="DU30" s="19"/>
    </row>
    <row r="31" spans="1:143" s="61" customFormat="1" ht="23.25" x14ac:dyDescent="0.5"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59"/>
      <c r="BP31" s="59"/>
      <c r="BQ31" s="59"/>
      <c r="BR31" s="59"/>
      <c r="BS31" s="59"/>
      <c r="BT31" s="59"/>
      <c r="BU31" s="59"/>
      <c r="BV31" s="59"/>
      <c r="BW31" s="59"/>
      <c r="BX31" s="59"/>
      <c r="BY31" s="59"/>
      <c r="BZ31" s="59"/>
      <c r="CA31" s="59"/>
      <c r="CB31" s="59"/>
      <c r="CC31" s="59"/>
      <c r="CD31" s="59"/>
      <c r="CE31" s="59"/>
      <c r="CF31" s="59"/>
      <c r="CG31" s="19"/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19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</row>
    <row r="32" spans="1:143" s="61" customFormat="1" ht="23.25" x14ac:dyDescent="0.5"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59"/>
      <c r="BP32" s="59"/>
      <c r="BQ32" s="59"/>
      <c r="BR32" s="59"/>
      <c r="BS32" s="59"/>
      <c r="BT32" s="59"/>
      <c r="BU32" s="59"/>
      <c r="BV32" s="59"/>
      <c r="BW32" s="59"/>
      <c r="BX32" s="59"/>
      <c r="BY32" s="59"/>
      <c r="BZ32" s="59"/>
      <c r="CA32" s="59"/>
      <c r="CB32" s="59"/>
      <c r="CC32" s="59"/>
      <c r="CD32" s="59"/>
      <c r="CE32" s="59"/>
      <c r="CF32" s="5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</row>
    <row r="33" spans="8:125" s="61" customFormat="1" ht="23.25" x14ac:dyDescent="0.5"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59"/>
      <c r="BP33" s="59"/>
      <c r="BQ33" s="59"/>
      <c r="BR33" s="59"/>
      <c r="BS33" s="59"/>
      <c r="BT33" s="59"/>
      <c r="BU33" s="59"/>
      <c r="BV33" s="59"/>
      <c r="BW33" s="59"/>
      <c r="BX33" s="59"/>
      <c r="BY33" s="59"/>
      <c r="BZ33" s="59"/>
      <c r="CA33" s="59"/>
      <c r="CB33" s="59"/>
      <c r="CC33" s="59"/>
      <c r="CD33" s="59"/>
      <c r="CE33" s="59"/>
      <c r="CF33" s="5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/>
      <c r="DB33" s="19"/>
      <c r="DC33" s="19"/>
      <c r="DD33" s="19"/>
      <c r="DE33" s="19"/>
      <c r="DF33" s="19"/>
      <c r="DG33" s="19"/>
      <c r="DH33" s="19"/>
      <c r="DI33" s="19"/>
      <c r="DJ33" s="19"/>
      <c r="DK33" s="19"/>
      <c r="DL33" s="19"/>
      <c r="DM33" s="19"/>
      <c r="DN33" s="19"/>
      <c r="DO33" s="19"/>
      <c r="DP33" s="19"/>
      <c r="DQ33" s="19"/>
      <c r="DR33" s="19"/>
      <c r="DS33" s="19"/>
      <c r="DT33" s="19"/>
      <c r="DU33" s="19"/>
    </row>
    <row r="34" spans="8:125" s="61" customFormat="1" ht="23.25" x14ac:dyDescent="0.5"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59"/>
      <c r="BP34" s="59"/>
      <c r="BQ34" s="59"/>
      <c r="BR34" s="59"/>
      <c r="BS34" s="59"/>
      <c r="BT34" s="59"/>
      <c r="BU34" s="59"/>
      <c r="BV34" s="59"/>
      <c r="BW34" s="59"/>
      <c r="BX34" s="59"/>
      <c r="BY34" s="59"/>
      <c r="BZ34" s="59"/>
      <c r="CA34" s="59"/>
      <c r="CB34" s="59"/>
      <c r="CC34" s="59"/>
      <c r="CD34" s="59"/>
      <c r="CE34" s="59"/>
      <c r="CF34" s="5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19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</row>
    <row r="35" spans="8:125" s="61" customFormat="1" ht="23.25" x14ac:dyDescent="0.5"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59"/>
      <c r="BP35" s="59"/>
      <c r="BQ35" s="59"/>
      <c r="BR35" s="59"/>
      <c r="BS35" s="59"/>
      <c r="BT35" s="59"/>
      <c r="BU35" s="59"/>
      <c r="BV35" s="59"/>
      <c r="BW35" s="59"/>
      <c r="BX35" s="59"/>
      <c r="BY35" s="59"/>
      <c r="BZ35" s="59"/>
      <c r="CA35" s="59"/>
      <c r="CB35" s="59"/>
      <c r="CC35" s="59"/>
      <c r="CD35" s="59"/>
      <c r="CE35" s="59"/>
      <c r="CF35" s="59"/>
      <c r="CG35" s="19"/>
      <c r="CH35" s="19"/>
      <c r="CI35" s="19"/>
      <c r="CJ35" s="19"/>
      <c r="CK35" s="19"/>
      <c r="CL35" s="19"/>
      <c r="CM35" s="19"/>
      <c r="CN35" s="19"/>
      <c r="CO35" s="19"/>
      <c r="CP35" s="19"/>
      <c r="CQ35" s="19"/>
      <c r="CR35" s="19"/>
      <c r="CS35" s="19"/>
      <c r="CT35" s="19"/>
      <c r="CU35" s="19"/>
      <c r="CV35" s="19"/>
      <c r="CW35" s="19"/>
      <c r="CX35" s="19"/>
      <c r="CY35" s="19"/>
      <c r="CZ35" s="19"/>
      <c r="DA35" s="19"/>
      <c r="DB35" s="19"/>
      <c r="DC35" s="19"/>
      <c r="DD35" s="19"/>
      <c r="DE35" s="19"/>
      <c r="DF35" s="19"/>
      <c r="DG35" s="19"/>
      <c r="DH35" s="19"/>
      <c r="DI35" s="19"/>
      <c r="DJ35" s="19"/>
      <c r="DK35" s="19"/>
      <c r="DL35" s="19"/>
      <c r="DM35" s="19"/>
      <c r="DN35" s="19"/>
      <c r="DO35" s="19"/>
      <c r="DP35" s="19"/>
      <c r="DQ35" s="19"/>
      <c r="DR35" s="19"/>
      <c r="DS35" s="19"/>
      <c r="DT35" s="19"/>
      <c r="DU35" s="19"/>
    </row>
    <row r="36" spans="8:125" s="61" customFormat="1" ht="23.25" x14ac:dyDescent="0.5"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59"/>
      <c r="BP36" s="59"/>
      <c r="BQ36" s="59"/>
      <c r="BR36" s="59"/>
      <c r="BS36" s="59"/>
      <c r="BT36" s="59"/>
      <c r="BU36" s="59"/>
      <c r="BV36" s="59"/>
      <c r="BW36" s="59"/>
      <c r="BX36" s="59"/>
      <c r="BY36" s="59"/>
      <c r="BZ36" s="59"/>
      <c r="CA36" s="59"/>
      <c r="CB36" s="59"/>
      <c r="CC36" s="59"/>
      <c r="CD36" s="59"/>
      <c r="CE36" s="59"/>
      <c r="CF36" s="59"/>
      <c r="CG36" s="19"/>
      <c r="CH36" s="19"/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/>
      <c r="DB36" s="19"/>
      <c r="DC36" s="19"/>
      <c r="DD36" s="19"/>
      <c r="DE36" s="19"/>
      <c r="DF36" s="19"/>
      <c r="DG36" s="19"/>
      <c r="DH36" s="19"/>
      <c r="DI36" s="19"/>
      <c r="DJ36" s="19"/>
      <c r="DK36" s="19"/>
      <c r="DL36" s="19"/>
      <c r="DM36" s="19"/>
      <c r="DN36" s="19"/>
      <c r="DO36" s="19"/>
      <c r="DP36" s="19"/>
      <c r="DQ36" s="19"/>
      <c r="DR36" s="19"/>
      <c r="DS36" s="19"/>
      <c r="DT36" s="19"/>
      <c r="DU36" s="19"/>
    </row>
    <row r="37" spans="8:125" s="61" customFormat="1" ht="23.25" x14ac:dyDescent="0.5"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59"/>
      <c r="BP37" s="59"/>
      <c r="BQ37" s="59"/>
      <c r="BR37" s="59"/>
      <c r="BS37" s="59"/>
      <c r="BT37" s="59"/>
      <c r="BU37" s="59"/>
      <c r="BV37" s="59"/>
      <c r="BW37" s="59"/>
      <c r="BX37" s="59"/>
      <c r="BY37" s="59"/>
      <c r="BZ37" s="59"/>
      <c r="CA37" s="59"/>
      <c r="CB37" s="59"/>
      <c r="CC37" s="59"/>
      <c r="CD37" s="59"/>
      <c r="CE37" s="59"/>
      <c r="CF37" s="59"/>
      <c r="CG37" s="19"/>
      <c r="CH37" s="19"/>
      <c r="CI37" s="19"/>
      <c r="CJ37" s="19"/>
      <c r="CK37" s="19"/>
      <c r="CL37" s="19"/>
      <c r="CM37" s="19"/>
      <c r="CN37" s="19"/>
      <c r="CO37" s="19"/>
      <c r="CP37" s="19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19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</row>
    <row r="38" spans="8:125" s="61" customFormat="1" ht="23.25" x14ac:dyDescent="0.5"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59"/>
      <c r="BP38" s="59"/>
      <c r="BQ38" s="59"/>
      <c r="BR38" s="59"/>
      <c r="BS38" s="59"/>
      <c r="BT38" s="59"/>
      <c r="BU38" s="59"/>
      <c r="BV38" s="59"/>
      <c r="BW38" s="59"/>
      <c r="BX38" s="59"/>
      <c r="BY38" s="59"/>
      <c r="BZ38" s="59"/>
      <c r="CA38" s="59"/>
      <c r="CB38" s="59"/>
      <c r="CC38" s="59"/>
      <c r="CD38" s="59"/>
      <c r="CE38" s="59"/>
      <c r="CF38" s="59"/>
      <c r="CG38" s="19"/>
      <c r="CH38" s="19"/>
      <c r="CI38" s="19"/>
      <c r="CJ38" s="19"/>
      <c r="CK38" s="19"/>
      <c r="CL38" s="19"/>
      <c r="CM38" s="19"/>
      <c r="CN38" s="19"/>
      <c r="CO38" s="19"/>
      <c r="CP38" s="19"/>
      <c r="CQ38" s="19"/>
      <c r="CR38" s="19"/>
      <c r="CS38" s="19"/>
      <c r="CT38" s="19"/>
      <c r="CU38" s="19"/>
      <c r="CV38" s="19"/>
      <c r="CW38" s="19"/>
      <c r="CX38" s="19"/>
      <c r="CY38" s="19"/>
      <c r="CZ38" s="19"/>
      <c r="DA38" s="19"/>
      <c r="DB38" s="19"/>
      <c r="DC38" s="19"/>
      <c r="DD38" s="19"/>
      <c r="DE38" s="19"/>
      <c r="DF38" s="19"/>
      <c r="DG38" s="19"/>
      <c r="DH38" s="19"/>
      <c r="DI38" s="19"/>
      <c r="DJ38" s="19"/>
      <c r="DK38" s="19"/>
      <c r="DL38" s="19"/>
      <c r="DM38" s="19"/>
      <c r="DN38" s="19"/>
      <c r="DO38" s="19"/>
      <c r="DP38" s="19"/>
      <c r="DQ38" s="19"/>
      <c r="DR38" s="19"/>
      <c r="DS38" s="19"/>
      <c r="DT38" s="19"/>
      <c r="DU38" s="19"/>
    </row>
    <row r="39" spans="8:125" s="61" customFormat="1" x14ac:dyDescent="0.35">
      <c r="H39" s="62"/>
      <c r="I39" s="62"/>
      <c r="J39" s="62"/>
      <c r="K39" s="62"/>
      <c r="L39" s="62"/>
      <c r="M39" s="62"/>
      <c r="N39" s="62"/>
      <c r="O39" s="62"/>
      <c r="P39" s="62"/>
      <c r="Q39" s="62"/>
      <c r="R39" s="62"/>
      <c r="S39" s="62"/>
      <c r="T39" s="62"/>
      <c r="U39" s="62"/>
      <c r="V39" s="62"/>
      <c r="W39" s="62"/>
      <c r="X39" s="62"/>
      <c r="Y39" s="62"/>
      <c r="Z39" s="62"/>
      <c r="AA39" s="62"/>
      <c r="AB39" s="62"/>
      <c r="AC39" s="62"/>
      <c r="AD39" s="62"/>
      <c r="AE39" s="62"/>
      <c r="AF39" s="62"/>
      <c r="AG39" s="62"/>
      <c r="AH39" s="62"/>
      <c r="AI39" s="62"/>
      <c r="AJ39" s="62"/>
      <c r="AK39" s="62"/>
      <c r="AL39" s="62"/>
      <c r="AM39" s="62"/>
      <c r="AN39" s="62"/>
      <c r="AO39" s="62"/>
      <c r="AP39" s="62"/>
      <c r="AQ39" s="62"/>
      <c r="AR39" s="62"/>
      <c r="AS39" s="62"/>
      <c r="AT39" s="62"/>
      <c r="AU39" s="62"/>
      <c r="AV39" s="62"/>
      <c r="AW39" s="62"/>
      <c r="AX39" s="62"/>
      <c r="AY39" s="62"/>
      <c r="AZ39" s="62"/>
      <c r="BA39" s="62"/>
      <c r="BB39" s="62"/>
      <c r="BC39" s="62"/>
      <c r="BD39" s="62"/>
      <c r="BE39" s="62"/>
      <c r="BF39" s="62"/>
      <c r="BG39" s="62"/>
      <c r="BH39" s="62"/>
      <c r="BI39" s="62"/>
      <c r="BJ39" s="62"/>
      <c r="BK39" s="62"/>
      <c r="BL39" s="62"/>
      <c r="BM39" s="62"/>
      <c r="BN39" s="62"/>
      <c r="BO39" s="62"/>
      <c r="BP39" s="62"/>
      <c r="BQ39" s="62"/>
      <c r="BR39" s="62"/>
      <c r="BS39" s="62"/>
      <c r="BT39" s="62"/>
      <c r="BU39" s="62"/>
      <c r="BV39" s="62"/>
      <c r="BW39" s="62"/>
      <c r="BX39" s="62"/>
      <c r="BY39" s="62"/>
      <c r="BZ39" s="62"/>
      <c r="CA39" s="62"/>
      <c r="CB39" s="62"/>
      <c r="CC39" s="62"/>
      <c r="CD39" s="62"/>
      <c r="CE39" s="62"/>
      <c r="CF39" s="62"/>
      <c r="CG39" s="62"/>
      <c r="CH39" s="62"/>
      <c r="CI39" s="62"/>
      <c r="CJ39" s="62"/>
      <c r="CK39" s="62"/>
      <c r="CL39" s="62"/>
      <c r="CM39" s="62"/>
      <c r="CN39" s="62"/>
      <c r="CO39" s="62"/>
      <c r="CP39" s="62"/>
      <c r="CQ39" s="62"/>
      <c r="CR39" s="62"/>
      <c r="CS39" s="62"/>
      <c r="CT39" s="62"/>
      <c r="CU39" s="62"/>
      <c r="CV39" s="62"/>
      <c r="CW39" s="62"/>
      <c r="CX39" s="62"/>
      <c r="CY39" s="62"/>
      <c r="CZ39" s="62"/>
      <c r="DA39" s="62"/>
      <c r="DB39" s="62"/>
      <c r="DC39" s="62"/>
      <c r="DD39" s="62"/>
      <c r="DE39" s="62"/>
      <c r="DF39" s="62"/>
      <c r="DG39" s="62"/>
      <c r="DH39" s="62"/>
      <c r="DI39" s="62"/>
      <c r="DJ39" s="62"/>
      <c r="DK39" s="62"/>
      <c r="DL39" s="62"/>
      <c r="DM39" s="62"/>
      <c r="DN39" s="62"/>
      <c r="DO39" s="62"/>
      <c r="DP39" s="62"/>
      <c r="DQ39" s="62"/>
      <c r="DR39" s="62"/>
      <c r="DS39" s="62"/>
      <c r="DT39" s="62"/>
      <c r="DU39" s="62"/>
    </row>
  </sheetData>
  <mergeCells count="12">
    <mergeCell ref="A1:BN1"/>
    <mergeCell ref="H3:BN3"/>
    <mergeCell ref="A2:G2"/>
    <mergeCell ref="A3:A5"/>
    <mergeCell ref="B3:B5"/>
    <mergeCell ref="C3:C5"/>
    <mergeCell ref="D3:D5"/>
    <mergeCell ref="DV3:EM3"/>
    <mergeCell ref="BO2:DU2"/>
    <mergeCell ref="BO3:DU3"/>
    <mergeCell ref="F3:F5"/>
    <mergeCell ref="G3:G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topLeftCell="A4" workbookViewId="0">
      <selection activeCell="J18" sqref="J18"/>
    </sheetView>
  </sheetViews>
  <sheetFormatPr defaultRowHeight="15" x14ac:dyDescent="0.25"/>
  <cols>
    <col min="1" max="1" width="33.28515625" customWidth="1"/>
  </cols>
  <sheetData>
    <row r="1" spans="1:13" ht="57" customHeight="1" x14ac:dyDescent="0.6">
      <c r="A1" s="82" t="s">
        <v>56</v>
      </c>
      <c r="B1" s="83"/>
      <c r="C1" s="83"/>
      <c r="D1" s="83"/>
      <c r="E1" s="83"/>
      <c r="F1" s="83"/>
      <c r="G1" s="83"/>
      <c r="H1" s="83"/>
      <c r="I1" s="83"/>
      <c r="J1" s="83"/>
      <c r="K1" s="80"/>
      <c r="L1" s="80"/>
      <c r="M1" s="80"/>
    </row>
    <row r="2" spans="1:13" ht="15.75" customHeight="1" x14ac:dyDescent="0.25">
      <c r="A2" s="79"/>
      <c r="B2" s="80"/>
      <c r="C2" s="80"/>
      <c r="D2" s="80"/>
      <c r="E2" s="80"/>
      <c r="F2" s="80"/>
      <c r="K2" s="80"/>
      <c r="L2" s="80"/>
      <c r="M2" s="80"/>
    </row>
    <row r="3" spans="1:13" ht="21.2" customHeight="1" x14ac:dyDescent="0.25">
      <c r="A3" s="79" t="s">
        <v>26</v>
      </c>
      <c r="B3" s="80"/>
      <c r="C3" s="80"/>
      <c r="D3" s="80"/>
      <c r="E3" s="80"/>
      <c r="F3" s="80"/>
      <c r="G3" s="81" t="s">
        <v>27</v>
      </c>
      <c r="H3" s="80"/>
      <c r="I3" s="80"/>
      <c r="J3" s="80"/>
      <c r="K3" s="80"/>
      <c r="L3" s="80"/>
      <c r="M3" s="80"/>
    </row>
    <row r="4" spans="1:13" ht="21.2" customHeight="1" x14ac:dyDescent="0.25">
      <c r="A4" s="79" t="s">
        <v>28</v>
      </c>
      <c r="B4" s="80"/>
      <c r="C4" s="80"/>
      <c r="D4" s="80"/>
      <c r="E4" s="80"/>
      <c r="F4" s="80"/>
      <c r="G4" s="81" t="s">
        <v>29</v>
      </c>
      <c r="H4" s="80"/>
      <c r="I4" s="80"/>
      <c r="J4" s="80"/>
      <c r="K4" s="80"/>
      <c r="L4" s="80"/>
      <c r="M4" s="80"/>
    </row>
    <row r="5" spans="1:13" ht="10.5" customHeight="1" x14ac:dyDescent="0.25"/>
    <row r="6" spans="1:13" ht="24.75" customHeight="1" x14ac:dyDescent="0.25">
      <c r="A6" s="92" t="s">
        <v>30</v>
      </c>
      <c r="B6" s="92" t="s">
        <v>31</v>
      </c>
      <c r="C6" s="92" t="s">
        <v>32</v>
      </c>
      <c r="D6" s="92" t="s">
        <v>33</v>
      </c>
      <c r="E6" s="92" t="s">
        <v>34</v>
      </c>
      <c r="F6" s="92" t="s">
        <v>35</v>
      </c>
      <c r="G6" s="84" t="s">
        <v>36</v>
      </c>
      <c r="H6" s="86" t="s">
        <v>37</v>
      </c>
      <c r="I6" s="88" t="s">
        <v>38</v>
      </c>
      <c r="J6" s="89" t="s">
        <v>39</v>
      </c>
      <c r="K6" s="90"/>
      <c r="L6" s="90"/>
      <c r="M6" s="91"/>
    </row>
    <row r="7" spans="1:13" ht="24.75" customHeight="1" x14ac:dyDescent="0.25">
      <c r="A7" s="87"/>
      <c r="B7" s="87"/>
      <c r="C7" s="87"/>
      <c r="D7" s="87"/>
      <c r="E7" s="87"/>
      <c r="F7" s="87"/>
      <c r="G7" s="85"/>
      <c r="H7" s="87"/>
      <c r="I7" s="87"/>
      <c r="J7" s="25" t="s">
        <v>40</v>
      </c>
      <c r="K7" s="26" t="s">
        <v>41</v>
      </c>
      <c r="L7" s="26" t="s">
        <v>42</v>
      </c>
      <c r="M7" s="26" t="s">
        <v>43</v>
      </c>
    </row>
    <row r="8" spans="1:13" ht="18.75" customHeight="1" x14ac:dyDescent="0.25">
      <c r="A8" s="27" t="s">
        <v>44</v>
      </c>
      <c r="B8" s="28">
        <v>25</v>
      </c>
      <c r="C8" s="28">
        <v>100</v>
      </c>
      <c r="D8" s="29">
        <f>MIN(science!EL6:EL30)</f>
        <v>0</v>
      </c>
      <c r="E8" s="29">
        <f>MAX(science!EL6:EL30)</f>
        <v>0</v>
      </c>
      <c r="F8" s="30" t="e">
        <f>AVERAGE(science!EL6:EL30)</f>
        <v>#DIV/0!</v>
      </c>
      <c r="G8" s="30" t="e">
        <f>STDEV(science!EL6:EL30)</f>
        <v>#DIV/0!</v>
      </c>
      <c r="H8" s="30" t="e">
        <f>(F8/C8)*100</f>
        <v>#DIV/0!</v>
      </c>
      <c r="I8" s="30" t="e">
        <f>(G8/F8)*100</f>
        <v>#DIV/0!</v>
      </c>
      <c r="J8" s="30">
        <f>(COUNTIF(science!EM6:EM30,"ปรับปรุง")/B8)*100</f>
        <v>0</v>
      </c>
      <c r="K8" s="30">
        <f>(COUNTIF(science!EM6:EM30,"พอใช้")/B8)*100</f>
        <v>0</v>
      </c>
      <c r="L8" s="30">
        <f>(COUNTIF(science!EM6:EM30,"ดี")/B8)*100</f>
        <v>0</v>
      </c>
      <c r="M8" s="30">
        <f>(COUNTIF(science!EM6:EM30,"ดีมาก")/B8)*100</f>
        <v>0</v>
      </c>
    </row>
    <row r="9" spans="1:13" s="35" customFormat="1" ht="18.75" customHeight="1" x14ac:dyDescent="0.25">
      <c r="A9" s="31" t="s">
        <v>45</v>
      </c>
      <c r="B9" s="32">
        <v>25</v>
      </c>
      <c r="C9" s="32">
        <v>28</v>
      </c>
      <c r="D9" s="33">
        <f>MIN(science!EB6:EB30)</f>
        <v>0</v>
      </c>
      <c r="E9" s="33">
        <f>MAX(science!EB6:EB30)</f>
        <v>0</v>
      </c>
      <c r="F9" s="34" t="e">
        <f>AVERAGE(science!EB6:EB30)</f>
        <v>#DIV/0!</v>
      </c>
      <c r="G9" s="34" t="e">
        <f>_xlfn.STDEV.P(science!EB6:EB30)</f>
        <v>#DIV/0!</v>
      </c>
      <c r="H9" s="34" t="e">
        <f t="shared" ref="H9:H19" si="0">(F9/C9)*100</f>
        <v>#DIV/0!</v>
      </c>
      <c r="I9" s="34" t="e">
        <f t="shared" ref="I9:I19" si="1">(G9/F9)*100</f>
        <v>#DIV/0!</v>
      </c>
      <c r="J9" s="34">
        <f>(COUNTIF(science!EC6:EC30,"ปรับปรุง")/B9)*100</f>
        <v>0</v>
      </c>
      <c r="K9" s="34">
        <f>(COUNTIF(science!EC6:EC30,"พอใช้")/B9)*100</f>
        <v>0</v>
      </c>
      <c r="L9" s="34">
        <f>(COUNTIF(science!EC6:EC30,"ดี")/B9)*100</f>
        <v>0</v>
      </c>
      <c r="M9" s="34">
        <f>(COUNTIF(science!EC6:EC30,"ดีมาก")/B9)*100</f>
        <v>0</v>
      </c>
    </row>
    <row r="10" spans="1:13" ht="18.75" customHeight="1" x14ac:dyDescent="0.25">
      <c r="A10" s="36" t="s">
        <v>46</v>
      </c>
      <c r="B10" s="37">
        <v>25</v>
      </c>
      <c r="C10" s="37">
        <v>28</v>
      </c>
      <c r="D10" s="38">
        <f>MIN(science!DV6:DV30)</f>
        <v>0</v>
      </c>
      <c r="E10" s="38">
        <f>MAX(science!DV6:DV30)</f>
        <v>0</v>
      </c>
      <c r="F10" s="39" t="e">
        <f>AVERAGE(science!DV6:DV30)</f>
        <v>#DIV/0!</v>
      </c>
      <c r="G10" s="39" t="e">
        <f>STDEV(science!DV6:DV30)</f>
        <v>#DIV/0!</v>
      </c>
      <c r="H10" s="39" t="e">
        <f t="shared" si="0"/>
        <v>#DIV/0!</v>
      </c>
      <c r="I10" s="39" t="e">
        <f t="shared" si="1"/>
        <v>#DIV/0!</v>
      </c>
      <c r="J10" s="39"/>
      <c r="K10" s="39"/>
      <c r="L10" s="39"/>
      <c r="M10" s="39"/>
    </row>
    <row r="11" spans="1:13" s="35" customFormat="1" ht="18.75" customHeight="1" x14ac:dyDescent="0.25">
      <c r="A11" s="31" t="s">
        <v>47</v>
      </c>
      <c r="B11" s="32">
        <v>25</v>
      </c>
      <c r="C11" s="32">
        <v>29</v>
      </c>
      <c r="D11" s="33">
        <f>MIN(science!ED6:ED30)</f>
        <v>0</v>
      </c>
      <c r="E11" s="33">
        <f>MAX(science!ED6:ED30)</f>
        <v>0</v>
      </c>
      <c r="F11" s="34" t="e">
        <f>AVERAGE(science!ED6:ED30)</f>
        <v>#DIV/0!</v>
      </c>
      <c r="G11" s="34" t="e">
        <f>STDEV(science!ED6:ED30)</f>
        <v>#DIV/0!</v>
      </c>
      <c r="H11" s="34" t="e">
        <f t="shared" si="0"/>
        <v>#DIV/0!</v>
      </c>
      <c r="I11" s="34" t="e">
        <f t="shared" si="1"/>
        <v>#DIV/0!</v>
      </c>
      <c r="J11" s="34">
        <f>(COUNTIF(science!EE6:EE30,"ปรับปรุง")/B11)*100</f>
        <v>0</v>
      </c>
      <c r="K11" s="34">
        <f>(COUNTIF(science!EE6:EE30,"พอใช้")/B11)*100</f>
        <v>0</v>
      </c>
      <c r="L11" s="34">
        <f>(COUNTIF(science!EE6:EE30,"ดี")/B11)*100</f>
        <v>0</v>
      </c>
      <c r="M11" s="34">
        <f>(COUNTIF(science!EE6:EE30,"ดีมาก")/B11)*100</f>
        <v>0</v>
      </c>
    </row>
    <row r="12" spans="1:13" ht="18.75" customHeight="1" x14ac:dyDescent="0.25">
      <c r="A12" s="36" t="s">
        <v>48</v>
      </c>
      <c r="B12" s="37">
        <v>25</v>
      </c>
      <c r="C12" s="37">
        <v>14</v>
      </c>
      <c r="D12" s="38">
        <f>MIN(science!DW6:DW30)</f>
        <v>0</v>
      </c>
      <c r="E12" s="38">
        <f>MAX(science!DW6:DW30)</f>
        <v>0</v>
      </c>
      <c r="F12" s="39" t="e">
        <f>AVERAGE(science!DW6:DW30)</f>
        <v>#DIV/0!</v>
      </c>
      <c r="G12" s="39" t="e">
        <f>STDEV(science!DW6:DW30)</f>
        <v>#DIV/0!</v>
      </c>
      <c r="H12" s="39" t="e">
        <f t="shared" si="0"/>
        <v>#DIV/0!</v>
      </c>
      <c r="I12" s="39" t="e">
        <f t="shared" si="1"/>
        <v>#DIV/0!</v>
      </c>
      <c r="J12" s="39"/>
      <c r="K12" s="39"/>
      <c r="L12" s="39"/>
      <c r="M12" s="39"/>
    </row>
    <row r="13" spans="1:13" ht="18.75" customHeight="1" x14ac:dyDescent="0.25">
      <c r="A13" s="40" t="s">
        <v>49</v>
      </c>
      <c r="B13" s="43">
        <v>25</v>
      </c>
      <c r="C13" s="43">
        <v>15</v>
      </c>
      <c r="D13" s="41">
        <f>MIN(science!DX6:DX30)</f>
        <v>0</v>
      </c>
      <c r="E13" s="41">
        <f>MAX(science!DX6:DX30)</f>
        <v>0</v>
      </c>
      <c r="F13" s="42" t="e">
        <f>AVERAGE(science!DX6:DX30)</f>
        <v>#DIV/0!</v>
      </c>
      <c r="G13" s="42" t="e">
        <f>STDEV(science!DX6:DX30)</f>
        <v>#DIV/0!</v>
      </c>
      <c r="H13" s="42" t="e">
        <f t="shared" si="0"/>
        <v>#DIV/0!</v>
      </c>
      <c r="I13" s="42" t="e">
        <f t="shared" si="1"/>
        <v>#DIV/0!</v>
      </c>
      <c r="J13" s="43"/>
      <c r="K13" s="43"/>
      <c r="L13" s="43"/>
      <c r="M13" s="43"/>
    </row>
    <row r="14" spans="1:13" s="35" customFormat="1" ht="18.75" customHeight="1" x14ac:dyDescent="0.25">
      <c r="A14" s="31" t="s">
        <v>50</v>
      </c>
      <c r="B14" s="44">
        <v>25</v>
      </c>
      <c r="C14" s="44">
        <v>10</v>
      </c>
      <c r="D14" s="33">
        <f>MIN(science!EF6:EF30)</f>
        <v>0</v>
      </c>
      <c r="E14" s="33">
        <f>MAX(science!EF6:EF30)</f>
        <v>0</v>
      </c>
      <c r="F14" s="34" t="e">
        <f>AVERAGE(science!EF6:EF30)</f>
        <v>#DIV/0!</v>
      </c>
      <c r="G14" s="34" t="e">
        <f>STDEV(science!EF6:EF30)</f>
        <v>#DIV/0!</v>
      </c>
      <c r="H14" s="34" t="e">
        <f t="shared" si="0"/>
        <v>#DIV/0!</v>
      </c>
      <c r="I14" s="34" t="e">
        <f t="shared" si="1"/>
        <v>#DIV/0!</v>
      </c>
      <c r="J14" s="34">
        <f>(COUNTIF(science!EG6:EG30,"ปรับปรุง")/B14)*100</f>
        <v>0</v>
      </c>
      <c r="K14" s="34">
        <f>(COUNTIF(science!EG6:EG30,"พอใช้")/B14)*100</f>
        <v>0</v>
      </c>
      <c r="L14" s="34">
        <f>(COUNTIF(science!EG6:EG30,"ดี")/B14)*100</f>
        <v>0</v>
      </c>
      <c r="M14" s="34">
        <f>(COUNTIF(science!EG6:EG30,"ดีมาก")/B14)*100</f>
        <v>0</v>
      </c>
    </row>
    <row r="15" spans="1:13" ht="18.75" customHeight="1" x14ac:dyDescent="0.25">
      <c r="A15" s="36" t="s">
        <v>51</v>
      </c>
      <c r="B15" s="45">
        <v>25</v>
      </c>
      <c r="C15" s="45">
        <v>10</v>
      </c>
      <c r="D15" s="38">
        <f>MIN(science!DY6:DY30)</f>
        <v>0</v>
      </c>
      <c r="E15" s="38">
        <f>MAX(science!DY6:DY30)</f>
        <v>0</v>
      </c>
      <c r="F15" s="39" t="e">
        <f>AVERAGE(science!DY6:DY30)</f>
        <v>#DIV/0!</v>
      </c>
      <c r="G15" s="39" t="e">
        <f>STDEV(science!DY6:DY30)</f>
        <v>#DIV/0!</v>
      </c>
      <c r="H15" s="39" t="e">
        <f t="shared" si="0"/>
        <v>#DIV/0!</v>
      </c>
      <c r="I15" s="39" t="e">
        <f t="shared" si="1"/>
        <v>#DIV/0!</v>
      </c>
      <c r="J15" s="45"/>
      <c r="K15" s="45"/>
      <c r="L15" s="45"/>
      <c r="M15" s="45"/>
    </row>
    <row r="16" spans="1:13" s="35" customFormat="1" ht="18.75" customHeight="1" x14ac:dyDescent="0.25">
      <c r="A16" s="31" t="s">
        <v>52</v>
      </c>
      <c r="B16" s="44">
        <v>25</v>
      </c>
      <c r="C16" s="44">
        <v>11</v>
      </c>
      <c r="D16" s="33">
        <f>MIN(science!EH6:EH30)</f>
        <v>0</v>
      </c>
      <c r="E16" s="33">
        <f>MAX(science!EH6:EH30)</f>
        <v>0</v>
      </c>
      <c r="F16" s="34" t="e">
        <f>AVERAGE(science!EH6:EH30)</f>
        <v>#DIV/0!</v>
      </c>
      <c r="G16" s="34" t="e">
        <f>STDEV(science!EH6:EH30)</f>
        <v>#DIV/0!</v>
      </c>
      <c r="H16" s="34" t="e">
        <f t="shared" si="0"/>
        <v>#DIV/0!</v>
      </c>
      <c r="I16" s="34" t="e">
        <f t="shared" si="1"/>
        <v>#DIV/0!</v>
      </c>
      <c r="J16" s="34">
        <f>(COUNTIF(science!EI6:EI30,"ปรับปรุง")/B16)*100</f>
        <v>0</v>
      </c>
      <c r="K16" s="34">
        <f>(COUNTIF(science!EI6:EI30,"พอใช้")/B16)*100</f>
        <v>0</v>
      </c>
      <c r="L16" s="34">
        <f>(COUNTIF(science!EI6:EI30,"ดี")/B16)*100</f>
        <v>0</v>
      </c>
      <c r="M16" s="34">
        <f>(COUNTIF(science!EI6:EI30,"ดีมาก")/B16)*100</f>
        <v>0</v>
      </c>
    </row>
    <row r="17" spans="1:13" ht="18.75" customHeight="1" x14ac:dyDescent="0.25">
      <c r="A17" s="40" t="s">
        <v>53</v>
      </c>
      <c r="B17" s="43">
        <v>25</v>
      </c>
      <c r="C17" s="43">
        <v>11</v>
      </c>
      <c r="D17" s="41">
        <f>MIN(science!DZ6:DZ30)</f>
        <v>0</v>
      </c>
      <c r="E17" s="41">
        <f>MAX(science!DZ6:DZ30)</f>
        <v>0</v>
      </c>
      <c r="F17" s="42" t="e">
        <f>AVERAGE(science!DZ6:DZ30)</f>
        <v>#DIV/0!</v>
      </c>
      <c r="G17" s="42" t="e">
        <f>STDEV(science!DZ6:DZ30)</f>
        <v>#DIV/0!</v>
      </c>
      <c r="H17" s="42" t="e">
        <f t="shared" si="0"/>
        <v>#DIV/0!</v>
      </c>
      <c r="I17" s="42" t="e">
        <f t="shared" si="1"/>
        <v>#DIV/0!</v>
      </c>
      <c r="J17" s="43"/>
      <c r="K17" s="43"/>
      <c r="L17" s="43"/>
      <c r="M17" s="43"/>
    </row>
    <row r="18" spans="1:13" s="35" customFormat="1" ht="18.75" customHeight="1" x14ac:dyDescent="0.25">
      <c r="A18" s="31" t="s">
        <v>54</v>
      </c>
      <c r="B18" s="44">
        <v>25</v>
      </c>
      <c r="C18" s="44">
        <v>22</v>
      </c>
      <c r="D18" s="33">
        <f>MIN(science!EJ6:EJ30)</f>
        <v>0</v>
      </c>
      <c r="E18" s="33">
        <f>MAX(science!EJ6:EJ30)</f>
        <v>0</v>
      </c>
      <c r="F18" s="34" t="e">
        <f>AVERAGE(science!EJ6:EJ30)</f>
        <v>#DIV/0!</v>
      </c>
      <c r="G18" s="34" t="e">
        <f>STDEV(science!EJ6:EJ30)</f>
        <v>#DIV/0!</v>
      </c>
      <c r="H18" s="34" t="e">
        <f t="shared" si="0"/>
        <v>#DIV/0!</v>
      </c>
      <c r="I18" s="34" t="e">
        <f t="shared" si="1"/>
        <v>#DIV/0!</v>
      </c>
      <c r="J18" s="34">
        <f>(COUNTIF(science!EK6:EK30,"ปรับปรุง")/B18)*100</f>
        <v>0</v>
      </c>
      <c r="K18" s="34">
        <f>(COUNTIF(science!EK6:EK30,"พอใช้")/B18)*100</f>
        <v>0</v>
      </c>
      <c r="L18" s="34">
        <f>(COUNTIF(science!EK6:EK30,"ดี")/B18)*100</f>
        <v>0</v>
      </c>
      <c r="M18" s="34">
        <f>(COUNTIF(science!EK6:EK30,"ดีมาก")/B18)*100</f>
        <v>0</v>
      </c>
    </row>
    <row r="19" spans="1:13" ht="18.75" customHeight="1" x14ac:dyDescent="0.25">
      <c r="A19" s="40" t="s">
        <v>55</v>
      </c>
      <c r="B19" s="43">
        <v>25</v>
      </c>
      <c r="C19" s="43">
        <v>22</v>
      </c>
      <c r="D19" s="41">
        <f>MIN(science!EA6:EA30)</f>
        <v>0</v>
      </c>
      <c r="E19" s="41">
        <f>MAX(science!EA6:EA30)</f>
        <v>0</v>
      </c>
      <c r="F19" s="42" t="e">
        <f>AVERAGE(science!EA6:EA30)</f>
        <v>#DIV/0!</v>
      </c>
      <c r="G19" s="42" t="e">
        <f>STDEV(science!EA6:EA30)</f>
        <v>#DIV/0!</v>
      </c>
      <c r="H19" s="42" t="e">
        <f t="shared" si="0"/>
        <v>#DIV/0!</v>
      </c>
      <c r="I19" s="42" t="e">
        <f t="shared" si="1"/>
        <v>#DIV/0!</v>
      </c>
      <c r="J19" s="43"/>
      <c r="K19" s="43"/>
      <c r="L19" s="43"/>
      <c r="M19" s="43"/>
    </row>
  </sheetData>
  <mergeCells count="17">
    <mergeCell ref="G6:G7"/>
    <mergeCell ref="H6:H7"/>
    <mergeCell ref="I6:I7"/>
    <mergeCell ref="J6:M6"/>
    <mergeCell ref="A6:A7"/>
    <mergeCell ref="B6:B7"/>
    <mergeCell ref="C6:C7"/>
    <mergeCell ref="D6:D7"/>
    <mergeCell ref="E6:E7"/>
    <mergeCell ref="F6:F7"/>
    <mergeCell ref="A4:F4"/>
    <mergeCell ref="G4:M4"/>
    <mergeCell ref="A1:J1"/>
    <mergeCell ref="K1:M2"/>
    <mergeCell ref="A2:F2"/>
    <mergeCell ref="A3:F3"/>
    <mergeCell ref="G3:M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science</vt:lpstr>
      <vt:lpstr>รายงาน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</dc:creator>
  <cp:lastModifiedBy>j</cp:lastModifiedBy>
  <cp:lastPrinted>2017-11-03T08:42:43Z</cp:lastPrinted>
  <dcterms:created xsi:type="dcterms:W3CDTF">2017-10-27T03:40:44Z</dcterms:created>
  <dcterms:modified xsi:type="dcterms:W3CDTF">2018-03-08T04:10:44Z</dcterms:modified>
</cp:coreProperties>
</file>